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tor Obras\Desktop\DOCUMENTOS\PREFEITURA 2025\CADASTRO PARA CALÇAMENTO\CALÇAMENTO\FINALIZADO\BAIRRO TRÊS SALTOS\"/>
    </mc:Choice>
  </mc:AlternateContent>
  <xr:revisionPtr revIDLastSave="0" documentId="13_ncr:1_{24EBD4ED-28ED-40E5-BC98-44318A906849}" xr6:coauthVersionLast="47" xr6:coauthVersionMax="47" xr10:uidLastSave="{00000000-0000-0000-0000-000000000000}"/>
  <bookViews>
    <workbookView xWindow="-120" yWindow="-120" windowWidth="29040" windowHeight="15720" xr2:uid="{342B0646-0DA8-4E2C-ACA6-E4877ACF6A0E}"/>
  </bookViews>
  <sheets>
    <sheet name="BDI" sheetId="1" r:id="rId1"/>
    <sheet name="PLANILHA ORÇAMENTÁRIA " sheetId="2" r:id="rId2"/>
    <sheet name="MEMÓRIA DE CALCULO" sheetId="3" r:id="rId3"/>
    <sheet name="CRONOGRAMA " sheetId="4" r:id="rId4"/>
  </sheets>
  <externalReferences>
    <externalReference r:id="rId5"/>
  </externalReferences>
  <definedNames>
    <definedName name="DESONERACAO" hidden="1">IF(OR(Import.Desoneracao="DESONERADO",Import.Desoneracao="SIM"),"SIM","NÃO")</definedName>
    <definedName name="Import.Desoneracao" hidden="1">OFFSET([1]DADOS!$G$18,0,-1)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5" i="2" l="1"/>
  <c r="J22" i="2"/>
  <c r="J21" i="2"/>
  <c r="J20" i="2"/>
  <c r="J17" i="2"/>
  <c r="J14" i="2"/>
  <c r="I25" i="2"/>
  <c r="I22" i="2"/>
  <c r="I21" i="2"/>
  <c r="I20" i="2"/>
  <c r="I17" i="2"/>
  <c r="I14" i="2"/>
  <c r="A36" i="1"/>
  <c r="I22" i="3"/>
  <c r="C18" i="4" l="1"/>
  <c r="C16" i="4"/>
  <c r="C14" i="4"/>
  <c r="C12" i="4"/>
  <c r="I7" i="4"/>
  <c r="B53" i="3"/>
  <c r="I56" i="3"/>
  <c r="I58" i="3" s="1"/>
  <c r="F25" i="2" s="1"/>
  <c r="B51" i="3"/>
  <c r="B43" i="3"/>
  <c r="B36" i="3"/>
  <c r="I39" i="3"/>
  <c r="I41" i="3" s="1"/>
  <c r="F21" i="2" s="1"/>
  <c r="I32" i="3"/>
  <c r="I24" i="3"/>
  <c r="F17" i="2" s="1"/>
  <c r="B28" i="3"/>
  <c r="B26" i="3"/>
  <c r="I31" i="3"/>
  <c r="I34" i="3" s="1"/>
  <c r="F20" i="2" s="1"/>
  <c r="B19" i="3"/>
  <c r="B17" i="3"/>
  <c r="F14" i="2"/>
  <c r="B13" i="3"/>
  <c r="B11" i="3"/>
  <c r="G46" i="3" l="1"/>
  <c r="I8" i="3"/>
  <c r="I26" i="2"/>
  <c r="E19" i="4" s="1"/>
  <c r="F19" i="4" s="1"/>
  <c r="I18" i="2"/>
  <c r="E15" i="4" s="1"/>
  <c r="G15" i="4" s="1"/>
  <c r="I15" i="2"/>
  <c r="E13" i="4" s="1"/>
  <c r="I8" i="2"/>
  <c r="G19" i="4" l="1"/>
  <c r="I19" i="4"/>
  <c r="H19" i="4"/>
  <c r="F15" i="4"/>
  <c r="I15" i="4"/>
  <c r="H15" i="4"/>
  <c r="F13" i="4"/>
  <c r="I46" i="3"/>
  <c r="I49" i="3" s="1"/>
  <c r="F22" i="2" s="1"/>
  <c r="I23" i="2" l="1"/>
  <c r="J28" i="2" l="1"/>
  <c r="I8" i="4" s="1"/>
  <c r="E17" i="4"/>
  <c r="H17" i="4" l="1"/>
  <c r="H21" i="4" s="1"/>
  <c r="G17" i="4"/>
  <c r="G21" i="4" s="1"/>
  <c r="I17" i="4"/>
  <c r="I21" i="4" s="1"/>
  <c r="F17" i="4"/>
  <c r="F21" i="4" s="1"/>
  <c r="E21" i="4"/>
  <c r="I20" i="4" l="1"/>
  <c r="E12" i="4"/>
  <c r="E14" i="4"/>
  <c r="E18" i="4"/>
  <c r="E16" i="4"/>
  <c r="F20" i="4"/>
  <c r="G20" i="4"/>
  <c r="H20" i="4"/>
  <c r="E20" i="4" l="1"/>
</calcChain>
</file>

<file path=xl/sharedStrings.xml><?xml version="1.0" encoding="utf-8"?>
<sst xmlns="http://schemas.openxmlformats.org/spreadsheetml/2006/main" count="233" uniqueCount="141">
  <si>
    <t>PREFEITURA MUNICIPAL DE SENADOR AMARAL
Estado de Minas Gerais
CNPJ 41.778.556/0001-90
Telefax: (35)3437-1137 
E-mail: www.senadoramaral.mg.gov.br</t>
  </si>
  <si>
    <t>QUADRO DE COMPOSIÇÃO DO BDI</t>
  </si>
  <si>
    <t>Conforme legislação tributária municipal, definir estimativa de percentual da base de cálculo para o ISS:</t>
  </si>
  <si>
    <t>Sobre a base de cálculo, definir a respectiva alíquota do ISS (entre 2% a 5%):</t>
  </si>
  <si>
    <t>ITENS</t>
  </si>
  <si>
    <t>SIGLAS</t>
  </si>
  <si>
    <t>%     ADOTADO</t>
  </si>
  <si>
    <t>SITUAÇÃO</t>
  </si>
  <si>
    <t>Adiministração Central</t>
  </si>
  <si>
    <t>Seguro e Garantia</t>
  </si>
  <si>
    <t>Risco</t>
  </si>
  <si>
    <t>Despesas Financeiras</t>
  </si>
  <si>
    <t xml:space="preserve">Lucro </t>
  </si>
  <si>
    <t>Tributos (impostos COFINS 3%, e PIS 0,65%)</t>
  </si>
  <si>
    <t>Tributos (ISS, váriavel de acordo com o município)</t>
  </si>
  <si>
    <t>Tributos (Contribuição Previdenciária - 0% sobre a receita bruta - 0% ou 4,5% - Desoneração)</t>
  </si>
  <si>
    <t xml:space="preserve">BDI SEM desoneração (Fórmula Acordão TCU) </t>
  </si>
  <si>
    <t>AC</t>
  </si>
  <si>
    <t>SG</t>
  </si>
  <si>
    <t>R</t>
  </si>
  <si>
    <t>DF</t>
  </si>
  <si>
    <t>L</t>
  </si>
  <si>
    <t xml:space="preserve">CP </t>
  </si>
  <si>
    <t>ISS</t>
  </si>
  <si>
    <t>CPRB</t>
  </si>
  <si>
    <t>BDI PAD</t>
  </si>
  <si>
    <t>Os valores de BDI foram calculados com o emprego da fórmula:</t>
  </si>
  <si>
    <t>BDI =</t>
  </si>
  <si>
    <t>(1+AC + S + R + G)*(1 + DF)*(1 + L)</t>
  </si>
  <si>
    <t>(1 - CP - ISS - CRPB)</t>
  </si>
  <si>
    <t>OK</t>
  </si>
  <si>
    <t>INTERVALO DE ADMISSIBILIDADE</t>
  </si>
  <si>
    <t>1° QUARTIL</t>
  </si>
  <si>
    <t xml:space="preserve">MÉDIO </t>
  </si>
  <si>
    <t>3° QUARTIL</t>
  </si>
  <si>
    <t>Observações:</t>
  </si>
  <si>
    <t>LOCAL:</t>
  </si>
  <si>
    <t>SENADOR AMARAL - MG</t>
  </si>
  <si>
    <t xml:space="preserve">DATA: </t>
  </si>
  <si>
    <t xml:space="preserve">RESPONSÁVEL TÉCNICO </t>
  </si>
  <si>
    <t>EDIONE SILVIA FERREIRA</t>
  </si>
  <si>
    <t>CREA/CAU - A19.326-7</t>
  </si>
  <si>
    <t>_______________________________________________________</t>
  </si>
  <si>
    <t>PREFEITO MUNICIPAL</t>
  </si>
  <si>
    <t>DANIEL FRANCO DA SILVEIRA</t>
  </si>
  <si>
    <t>FOLHA N°: 01/01</t>
  </si>
  <si>
    <t>DATA:</t>
  </si>
  <si>
    <t>FORMA DE EXECUÇÃO:</t>
  </si>
  <si>
    <t>( ) DIRETA</t>
  </si>
  <si>
    <t>( X ) INDIRETA</t>
  </si>
  <si>
    <t>BDI (%)</t>
  </si>
  <si>
    <t>ITEM</t>
  </si>
  <si>
    <t>FORMA EXECUÇÃO</t>
  </si>
  <si>
    <t>CÓDIGO</t>
  </si>
  <si>
    <t>DESCRIÇÃO</t>
  </si>
  <si>
    <t>QTDADE</t>
  </si>
  <si>
    <t>UNID.</t>
  </si>
  <si>
    <t>PREÇO UNITÁRIO S/ BDI</t>
  </si>
  <si>
    <t>PREÇO UNIT. COM BDI</t>
  </si>
  <si>
    <t>TOTAL COM BDI</t>
  </si>
  <si>
    <t xml:space="preserve">INSTALAÇÕES INICIAIS DA OBRA </t>
  </si>
  <si>
    <t>1.1</t>
  </si>
  <si>
    <t>INDIRETA</t>
  </si>
  <si>
    <t>ED-28427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</si>
  <si>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</si>
  <si>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TOTAL DE ITEM 1:</t>
  </si>
  <si>
    <t>2.1</t>
  </si>
  <si>
    <t>94273</t>
  </si>
  <si>
    <t>M</t>
  </si>
  <si>
    <t xml:space="preserve"> 92404</t>
  </si>
  <si>
    <t>EXECUÇÃO DE VIA EM PISO INTERTRAVADO, COM BLOCO 16 FACES DE 22 X 11 CM, ESPESSURA 8 CM. AF_12/2015</t>
  </si>
  <si>
    <t>M²</t>
  </si>
  <si>
    <t>95875</t>
  </si>
  <si>
    <t>TRANSPORTE COM CAMINHÃO BASCULANTE DE 10 M³, EM VIA URBANA PAVIMENTADA, DMT ATÉ 30 KM (UNIDADE: M3XKM). AF_07/2020 - TRANSPORTE DA AREIA</t>
  </si>
  <si>
    <t>TOTAL DE ITEM 2:</t>
  </si>
  <si>
    <t>TOTAL GERAL DA PLANILHA</t>
  </si>
  <si>
    <t>TOTAL</t>
  </si>
  <si>
    <t>PLANILHA ORÇAMENTÁRIA DE CUSTOS</t>
  </si>
  <si>
    <r>
      <t xml:space="preserve">PREFEITURA: </t>
    </r>
    <r>
      <rPr>
        <sz val="11"/>
        <rFont val="Arial"/>
        <family val="2"/>
      </rPr>
      <t>PREFEITURA DO MUNICÍPIO DE SENADOR AMARAL</t>
    </r>
  </si>
  <si>
    <r>
      <t xml:space="preserve">OBJETO: </t>
    </r>
    <r>
      <rPr>
        <sz val="13"/>
        <color theme="1"/>
        <rFont val="Aptos Narrow"/>
        <family val="2"/>
        <scheme val="minor"/>
      </rPr>
      <t xml:space="preserve">MELHORAMENTO DE ESTRADA  VICINAL DO MUNICÍPIO </t>
    </r>
  </si>
  <si>
    <r>
      <t xml:space="preserve">OBRA: </t>
    </r>
    <r>
      <rPr>
        <sz val="11"/>
        <rFont val="Arial"/>
        <family val="2"/>
      </rPr>
      <t>MELHORAMENTO DE ESTRADA  VICINAL DO MUNICÍPIO</t>
    </r>
    <r>
      <rPr>
        <b/>
        <sz val="11"/>
        <rFont val="Arial"/>
        <family val="2"/>
      </rPr>
      <t xml:space="preserve"> </t>
    </r>
  </si>
  <si>
    <t>% ISS MUNICIPAL:</t>
  </si>
  <si>
    <t>COMPOSIÇÃO/DEMOSTRATIVO DE BDI - EM ANEXO</t>
  </si>
  <si>
    <t>3.1</t>
  </si>
  <si>
    <t>TOTAL DE ITEM 3:</t>
  </si>
  <si>
    <t>3.2</t>
  </si>
  <si>
    <t>3.3</t>
  </si>
  <si>
    <t>ASSENTAMENTO DE GUIA (MEIO-FIO), CONFECCIONADA EM CONCRETO PRÉ-FABRICADO, DIMENSÕES 100X15X13X30 CM (COMPRIMENTO X BASE INFERIOR X BASE SUPERIOR X ALTURA), PARA VIAS URBANAS (USO VIÁRIO). AF_06/2016IA</t>
  </si>
  <si>
    <t>M3KM</t>
  </si>
  <si>
    <t>OBRAS VIÁRIAS</t>
  </si>
  <si>
    <t>4.1</t>
  </si>
  <si>
    <t>DRENAGEM</t>
  </si>
  <si>
    <t>MEMÓRIA DE CÁLCULO</t>
  </si>
  <si>
    <t>1.0</t>
  </si>
  <si>
    <t>QUANT.</t>
  </si>
  <si>
    <t>QUANTIDADE</t>
  </si>
  <si>
    <t>UNID</t>
  </si>
  <si>
    <t>REGULARIZAÇÃO E COMPACTAÇÃO DE SUBLEITO DE SOLO PREDOMINANTEMENTE ARENOSO, PARA OBRAS DE RECONSTRUÇÃO DE PAVIMENTOS. AF_09/2024</t>
  </si>
  <si>
    <t>105598</t>
  </si>
  <si>
    <t>2.0</t>
  </si>
  <si>
    <t>COMPR.</t>
  </si>
  <si>
    <t>M2</t>
  </si>
  <si>
    <t>LARGURA</t>
  </si>
  <si>
    <t>TOTAL DE ITEM 4:</t>
  </si>
  <si>
    <t xml:space="preserve">M </t>
  </si>
  <si>
    <t>TRAVAMENTO</t>
  </si>
  <si>
    <t>TRECHO</t>
  </si>
  <si>
    <t>ÁREA</t>
  </si>
  <si>
    <t xml:space="preserve">EXPESSURA </t>
  </si>
  <si>
    <t>M3</t>
  </si>
  <si>
    <t>KM</t>
  </si>
  <si>
    <t>M3/KM</t>
  </si>
  <si>
    <t>EXECUÇÃO DE SARJETA DE CONCRETO USINADO, MOLDADA IN LOCO EM TRECHO RETO, 30 CM BASE X 15 CM ALTURA. AF_01/2024</t>
  </si>
  <si>
    <t>94281</t>
  </si>
  <si>
    <t>CRONOGRAMA FÍSICO - FINANCAIRO</t>
  </si>
  <si>
    <t>VALOR:</t>
  </si>
  <si>
    <t>ETAPAS/DESCRIÇÃO</t>
  </si>
  <si>
    <t>FÍSICO/ FINANCEIRO</t>
  </si>
  <si>
    <t>TOTAL  ETAPAS</t>
  </si>
  <si>
    <t>MÊS 1</t>
  </si>
  <si>
    <t>MÊS 2</t>
  </si>
  <si>
    <t>MÊS 3</t>
  </si>
  <si>
    <t>MÊS 4</t>
  </si>
  <si>
    <t>IIO</t>
  </si>
  <si>
    <t>Físico %</t>
  </si>
  <si>
    <t>Financeiro</t>
  </si>
  <si>
    <t>OBR</t>
  </si>
  <si>
    <t>MT</t>
  </si>
  <si>
    <t>D</t>
  </si>
  <si>
    <t xml:space="preserve">DESONERAÇÃO: </t>
  </si>
  <si>
    <t>NÃO</t>
  </si>
  <si>
    <t>24,03%</t>
  </si>
  <si>
    <t xml:space="preserve">TIPO DE OBRA DO EMPREENDIMENTO: </t>
  </si>
  <si>
    <t>CONSTRUÇÃO DE PRAÇAS URBANAS, RODOVIAS, FERROVIAS, RECAPEAMENTO E PAVIMENTAÇÃO DE VIAS URBANAS E RURAIS</t>
  </si>
  <si>
    <t>ART/RRT:</t>
  </si>
  <si>
    <r>
      <t>LOCAL:</t>
    </r>
    <r>
      <rPr>
        <sz val="11"/>
        <rFont val="Arial"/>
        <family val="2"/>
      </rPr>
      <t xml:space="preserve"> ESTRADA VICINAL DO BAIRRO TRÊS SALTOS - SENADOR AMARAL - MG</t>
    </r>
  </si>
  <si>
    <r>
      <t xml:space="preserve">LOCAL: </t>
    </r>
    <r>
      <rPr>
        <sz val="11"/>
        <rFont val="Arial"/>
        <family val="2"/>
      </rPr>
      <t>ESTRADA VICINAL DO BAIRRO TRÊS SALTOS - SENADOR AMARAL - MG</t>
    </r>
  </si>
  <si>
    <r>
      <t xml:space="preserve">REGIÃO / MÊS / REFERÊNCIA: </t>
    </r>
    <r>
      <rPr>
        <sz val="11"/>
        <rFont val="Arial"/>
        <family val="2"/>
      </rPr>
      <t>SETOP 10/2025  - SINAPI - 01/2026 S/ DESON.</t>
    </r>
  </si>
  <si>
    <t>TOTAL: UM MILHÃO, TRINTA E NOVE MIL, DUZENTOS E VINTE REAIS E DEZOITO CENTAVOS</t>
  </si>
  <si>
    <t xml:space="preserve">MOVIMENTAÇÃO DE TERRA </t>
  </si>
  <si>
    <t>04 de março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</si>
</sst>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&quot;R$&quot;\ #,##0.00"/>
    <numFmt numFmtId="165" formatCode="0.0000"/>
    <numFmt numFmtId="166" formatCode="&quot;R$ &quot;#,##0.00"/>
  </numFmts>
  <fonts count="2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3"/>
      <color theme="1"/>
      <name val="Aptos Narrow"/>
      <family val="2"/>
      <scheme val="minor"/>
    </font>
    <font>
      <sz val="13"/>
      <color theme="1"/>
      <name val="Aptos Narrow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u/>
      <sz val="11"/>
      <color theme="1"/>
      <name val="Aptos Narrow"/>
      <family val="2"/>
      <scheme val="minor"/>
    </font>
    <font>
      <sz val="9"/>
      <name val="Arial"/>
      <family val="2"/>
    </font>
    <font>
      <sz val="11"/>
      <color rgb="FFFF0000"/>
      <name val="Arial"/>
      <family val="2"/>
    </font>
    <font>
      <b/>
      <sz val="9.5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b/>
      <sz val="13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name val="Arial Black"/>
      <family val="2"/>
    </font>
    <font>
      <b/>
      <sz val="9"/>
      <name val="Arial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13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0" fontId="0" fillId="2" borderId="1" xfId="0" applyNumberForma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Border="1"/>
    <xf numFmtId="10" fontId="0" fillId="0" borderId="12" xfId="0" applyNumberFormat="1" applyBorder="1" applyAlignment="1">
      <alignment horizontal="center" vertical="center"/>
    </xf>
    <xf numFmtId="0" fontId="0" fillId="0" borderId="17" xfId="0" applyBorder="1"/>
    <xf numFmtId="0" fontId="0" fillId="0" borderId="18" xfId="0" applyBorder="1"/>
    <xf numFmtId="0" fontId="0" fillId="0" borderId="0" xfId="0" applyAlignment="1">
      <alignment horizontal="center"/>
    </xf>
    <xf numFmtId="0" fontId="0" fillId="0" borderId="24" xfId="0" applyBorder="1"/>
    <xf numFmtId="0" fontId="0" fillId="0" borderId="25" xfId="0" applyBorder="1"/>
    <xf numFmtId="0" fontId="2" fillId="0" borderId="24" xfId="0" applyFont="1" applyBorder="1"/>
    <xf numFmtId="4" fontId="6" fillId="0" borderId="1" xfId="0" applyNumberFormat="1" applyFont="1" applyBorder="1" applyAlignment="1">
      <alignment vertical="center"/>
    </xf>
    <xf numFmtId="4" fontId="8" fillId="0" borderId="1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2" xfId="0" applyNumberFormat="1" applyFont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left" vertical="center"/>
    </xf>
    <xf numFmtId="164" fontId="8" fillId="0" borderId="1" xfId="0" applyNumberFormat="1" applyFont="1" applyBorder="1" applyAlignment="1">
      <alignment horizontal="center" vertical="center"/>
    </xf>
    <xf numFmtId="0" fontId="21" fillId="5" borderId="11" xfId="0" applyFont="1" applyFill="1" applyBorder="1" applyAlignment="1">
      <alignment horizontal="center" vertical="center"/>
    </xf>
    <xf numFmtId="10" fontId="22" fillId="5" borderId="11" xfId="0" applyNumberFormat="1" applyFont="1" applyFill="1" applyBorder="1" applyAlignment="1">
      <alignment horizontal="center" vertical="center"/>
    </xf>
    <xf numFmtId="0" fontId="21" fillId="0" borderId="0" xfId="0" applyFont="1"/>
    <xf numFmtId="0" fontId="5" fillId="0" borderId="0" xfId="0" applyFont="1"/>
    <xf numFmtId="10" fontId="22" fillId="0" borderId="0" xfId="0" applyNumberFormat="1" applyFont="1" applyAlignment="1">
      <alignment vertical="center" wrapText="1"/>
    </xf>
    <xf numFmtId="43" fontId="22" fillId="0" borderId="0" xfId="0" applyNumberFormat="1" applyFont="1" applyAlignment="1">
      <alignment horizontal="center" vertical="center" wrapText="1"/>
    </xf>
    <xf numFmtId="10" fontId="22" fillId="0" borderId="0" xfId="0" applyNumberFormat="1" applyFont="1" applyAlignment="1">
      <alignment horizontal="left" vertical="center" wrapText="1"/>
    </xf>
    <xf numFmtId="165" fontId="5" fillId="0" borderId="0" xfId="0" applyNumberFormat="1" applyFont="1"/>
    <xf numFmtId="165" fontId="5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2" fontId="0" fillId="0" borderId="1" xfId="0" applyNumberFormat="1" applyBorder="1"/>
    <xf numFmtId="2" fontId="0" fillId="0" borderId="1" xfId="0" applyNumberFormat="1" applyBorder="1" applyAlignment="1">
      <alignment horizontal="right"/>
    </xf>
    <xf numFmtId="4" fontId="6" fillId="4" borderId="12" xfId="0" applyNumberFormat="1" applyFont="1" applyFill="1" applyBorder="1" applyAlignment="1">
      <alignment vertical="center"/>
    </xf>
    <xf numFmtId="164" fontId="8" fillId="0" borderId="12" xfId="0" applyNumberFormat="1" applyFont="1" applyBorder="1" applyAlignment="1">
      <alignment horizontal="center" vertical="center"/>
    </xf>
    <xf numFmtId="0" fontId="0" fillId="0" borderId="12" xfId="0" applyBorder="1"/>
    <xf numFmtId="0" fontId="5" fillId="0" borderId="12" xfId="0" applyFont="1" applyBorder="1"/>
    <xf numFmtId="0" fontId="6" fillId="0" borderId="1" xfId="0" applyFont="1" applyBorder="1" applyAlignment="1">
      <alignment horizontal="right" vertical="center"/>
    </xf>
    <xf numFmtId="10" fontId="5" fillId="0" borderId="0" xfId="0" applyNumberFormat="1" applyFont="1" applyAlignment="1">
      <alignment vertical="center" wrapText="1"/>
    </xf>
    <xf numFmtId="4" fontId="15" fillId="0" borderId="0" xfId="0" applyNumberFormat="1" applyFont="1" applyAlignment="1">
      <alignment vertical="center" wrapText="1"/>
    </xf>
    <xf numFmtId="10" fontId="15" fillId="0" borderId="0" xfId="0" applyNumberFormat="1" applyFont="1" applyAlignment="1">
      <alignment horizontal="center" vertical="center" wrapText="1"/>
    </xf>
    <xf numFmtId="166" fontId="15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23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10" fontId="15" fillId="0" borderId="1" xfId="0" applyNumberFormat="1" applyFont="1" applyBorder="1" applyAlignment="1">
      <alignment horizontal="center" vertical="center" wrapText="1"/>
    </xf>
    <xf numFmtId="10" fontId="15" fillId="0" borderId="1" xfId="0" applyNumberFormat="1" applyFont="1" applyBorder="1" applyAlignment="1">
      <alignment vertical="center" wrapText="1"/>
    </xf>
    <xf numFmtId="10" fontId="5" fillId="0" borderId="1" xfId="3" applyNumberFormat="1" applyFont="1" applyFill="1" applyBorder="1" applyAlignment="1">
      <alignment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vertical="center" wrapText="1"/>
    </xf>
    <xf numFmtId="49" fontId="17" fillId="5" borderId="1" xfId="0" applyNumberFormat="1" applyFont="1" applyFill="1" applyBorder="1" applyAlignment="1">
      <alignment horizontal="center" vertical="center" wrapText="1"/>
    </xf>
    <xf numFmtId="10" fontId="15" fillId="5" borderId="1" xfId="0" applyNumberFormat="1" applyFont="1" applyFill="1" applyBorder="1" applyAlignment="1">
      <alignment horizontal="center" vertical="center" wrapText="1"/>
    </xf>
    <xf numFmtId="166" fontId="15" fillId="5" borderId="1" xfId="0" applyNumberFormat="1" applyFont="1" applyFill="1" applyBorder="1" applyAlignment="1">
      <alignment horizontal="center" vertical="center" wrapText="1"/>
    </xf>
    <xf numFmtId="0" fontId="13" fillId="6" borderId="11" xfId="0" applyFont="1" applyFill="1" applyBorder="1" applyAlignment="1">
      <alignment horizontal="center" vertical="center"/>
    </xf>
    <xf numFmtId="10" fontId="5" fillId="0" borderId="12" xfId="0" applyNumberFormat="1" applyFont="1" applyBorder="1" applyAlignment="1">
      <alignment vertical="center" wrapText="1"/>
    </xf>
    <xf numFmtId="4" fontId="15" fillId="0" borderId="12" xfId="0" applyNumberFormat="1" applyFont="1" applyBorder="1" applyAlignment="1">
      <alignment vertical="center" wrapText="1"/>
    </xf>
    <xf numFmtId="10" fontId="15" fillId="5" borderId="12" xfId="0" applyNumberFormat="1" applyFont="1" applyFill="1" applyBorder="1" applyAlignment="1">
      <alignment horizontal="center" vertical="center" wrapText="1"/>
    </xf>
    <xf numFmtId="166" fontId="15" fillId="5" borderId="12" xfId="0" applyNumberFormat="1" applyFont="1" applyFill="1" applyBorder="1" applyAlignment="1">
      <alignment horizontal="center" vertical="center" wrapText="1"/>
    </xf>
    <xf numFmtId="10" fontId="15" fillId="0" borderId="12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25" fillId="0" borderId="0" xfId="0" applyFont="1" applyAlignment="1">
      <alignment horizontal="left" vertical="center"/>
    </xf>
    <xf numFmtId="0" fontId="7" fillId="6" borderId="12" xfId="0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vertical="center"/>
    </xf>
    <xf numFmtId="49" fontId="11" fillId="0" borderId="12" xfId="0" applyNumberFormat="1" applyFont="1" applyBorder="1" applyAlignment="1">
      <alignment vertical="center"/>
    </xf>
    <xf numFmtId="0" fontId="3" fillId="0" borderId="1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3" fillId="0" borderId="3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4" fillId="0" borderId="1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10" fontId="0" fillId="0" borderId="3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1" xfId="0" applyBorder="1" applyAlignment="1">
      <alignment horizontal="left"/>
    </xf>
    <xf numFmtId="10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1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7" xfId="2" applyFont="1" applyBorder="1" applyAlignment="1">
      <alignment horizontal="center" vertical="center"/>
    </xf>
    <xf numFmtId="0" fontId="0" fillId="0" borderId="0" xfId="2" applyFont="1" applyAlignment="1">
      <alignment horizontal="center" vertical="center"/>
    </xf>
    <xf numFmtId="0" fontId="0" fillId="0" borderId="18" xfId="2" applyFont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8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0" fillId="2" borderId="21" xfId="2" applyFont="1" applyFill="1" applyBorder="1" applyAlignment="1">
      <alignment horizontal="left" vertical="center" wrapText="1"/>
    </xf>
    <xf numFmtId="0" fontId="10" fillId="2" borderId="7" xfId="2" applyFont="1" applyFill="1" applyBorder="1" applyAlignment="1">
      <alignment horizontal="left" vertical="center" wrapText="1"/>
    </xf>
    <xf numFmtId="0" fontId="10" fillId="2" borderId="22" xfId="2" applyFont="1" applyFill="1" applyBorder="1" applyAlignment="1">
      <alignment horizontal="left" vertical="center" wrapText="1"/>
    </xf>
    <xf numFmtId="0" fontId="0" fillId="0" borderId="11" xfId="2" applyFont="1" applyBorder="1" applyAlignment="1">
      <alignment horizontal="left" vertical="top"/>
    </xf>
    <xf numFmtId="0" fontId="0" fillId="0" borderId="1" xfId="2" applyFont="1" applyBorder="1" applyAlignment="1">
      <alignment horizontal="left" vertical="top"/>
    </xf>
    <xf numFmtId="0" fontId="0" fillId="0" borderId="12" xfId="2" applyFont="1" applyBorder="1" applyAlignment="1">
      <alignment horizontal="left" vertical="top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0" xfId="0" applyAlignment="1">
      <alignment horizontal="right"/>
    </xf>
    <xf numFmtId="0" fontId="9" fillId="0" borderId="0" xfId="0" applyFont="1" applyAlignment="1">
      <alignment horizontal="right"/>
    </xf>
    <xf numFmtId="0" fontId="0" fillId="0" borderId="0" xfId="0" applyAlignment="1">
      <alignment horizontal="left" vertic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7" xfId="0" applyBorder="1" applyAlignment="1">
      <alignment horizontal="left"/>
    </xf>
    <xf numFmtId="0" fontId="0" fillId="0" borderId="0" xfId="0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0" fillId="0" borderId="1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4" fontId="6" fillId="0" borderId="1" xfId="0" applyNumberFormat="1" applyFont="1" applyBorder="1" applyAlignment="1">
      <alignment horizontal="left" vertical="center"/>
    </xf>
    <xf numFmtId="4" fontId="6" fillId="0" borderId="12" xfId="0" applyNumberFormat="1" applyFont="1" applyBorder="1" applyAlignment="1">
      <alignment horizontal="left" vertical="center"/>
    </xf>
    <xf numFmtId="14" fontId="8" fillId="0" borderId="1" xfId="1" applyNumberFormat="1" applyFont="1" applyBorder="1" applyAlignment="1">
      <alignment horizontal="left"/>
    </xf>
    <xf numFmtId="14" fontId="8" fillId="0" borderId="12" xfId="1" applyNumberFormat="1" applyFont="1" applyBorder="1" applyAlignment="1">
      <alignment horizontal="left"/>
    </xf>
    <xf numFmtId="0" fontId="8" fillId="0" borderId="11" xfId="0" applyFont="1" applyBorder="1" applyAlignment="1">
      <alignment horizontal="left" vertical="center"/>
    </xf>
    <xf numFmtId="4" fontId="8" fillId="0" borderId="1" xfId="0" applyNumberFormat="1" applyFont="1" applyBorder="1" applyAlignment="1">
      <alignment horizontal="center" vertical="center"/>
    </xf>
    <xf numFmtId="4" fontId="8" fillId="0" borderId="12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4" fontId="8" fillId="0" borderId="3" xfId="0" applyNumberFormat="1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/>
    </xf>
    <xf numFmtId="4" fontId="8" fillId="0" borderId="14" xfId="0" applyNumberFormat="1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1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left" wrapText="1"/>
    </xf>
    <xf numFmtId="0" fontId="6" fillId="4" borderId="12" xfId="0" applyFont="1" applyFill="1" applyBorder="1" applyAlignment="1">
      <alignment horizontal="left" wrapText="1"/>
    </xf>
    <xf numFmtId="164" fontId="6" fillId="0" borderId="1" xfId="0" applyNumberFormat="1" applyFont="1" applyBorder="1" applyAlignment="1">
      <alignment horizontal="right" vertical="center"/>
    </xf>
    <xf numFmtId="164" fontId="6" fillId="0" borderId="12" xfId="0" applyNumberFormat="1" applyFont="1" applyBorder="1" applyAlignment="1">
      <alignment horizontal="right" vertical="center"/>
    </xf>
    <xf numFmtId="0" fontId="17" fillId="0" borderId="11" xfId="0" applyFont="1" applyBorder="1" applyAlignment="1">
      <alignment horizontal="right" vertical="center" wrapText="1"/>
    </xf>
    <xf numFmtId="0" fontId="17" fillId="0" borderId="1" xfId="0" applyFont="1" applyBorder="1" applyAlignment="1">
      <alignment horizontal="right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right" vertical="center" wrapText="1"/>
    </xf>
    <xf numFmtId="0" fontId="6" fillId="4" borderId="1" xfId="0" applyFont="1" applyFill="1" applyBorder="1" applyAlignment="1">
      <alignment horizontal="right" vertical="center" wrapText="1"/>
    </xf>
    <xf numFmtId="0" fontId="18" fillId="4" borderId="13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18" fillId="4" borderId="14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21" fillId="5" borderId="1" xfId="0" applyFont="1" applyFill="1" applyBorder="1" applyAlignment="1">
      <alignment horizontal="left"/>
    </xf>
    <xf numFmtId="0" fontId="21" fillId="5" borderId="12" xfId="0" applyFont="1" applyFill="1" applyBorder="1" applyAlignment="1">
      <alignment horizontal="left"/>
    </xf>
    <xf numFmtId="10" fontId="22" fillId="5" borderId="1" xfId="0" applyNumberFormat="1" applyFont="1" applyFill="1" applyBorder="1" applyAlignment="1">
      <alignment horizontal="left" vertical="center" wrapText="1"/>
    </xf>
    <xf numFmtId="10" fontId="22" fillId="5" borderId="12" xfId="0" applyNumberFormat="1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10" fontId="22" fillId="0" borderId="27" xfId="0" applyNumberFormat="1" applyFont="1" applyBorder="1" applyAlignment="1">
      <alignment horizontal="center" vertical="center"/>
    </xf>
    <xf numFmtId="10" fontId="22" fillId="0" borderId="1" xfId="0" applyNumberFormat="1" applyFont="1" applyBorder="1" applyAlignment="1">
      <alignment horizontal="center" vertical="center"/>
    </xf>
    <xf numFmtId="10" fontId="22" fillId="0" borderId="12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2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0" fillId="0" borderId="1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27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9" xfId="0" applyBorder="1" applyAlignment="1">
      <alignment horizontal="center"/>
    </xf>
    <xf numFmtId="4" fontId="6" fillId="0" borderId="1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14" fillId="0" borderId="1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2" xr:uid="{B99A9174-6F2C-4ADB-B2B1-22F1320C2352}"/>
    <cellStyle name="Vírgula" xfId="1" builtinId="3"/>
    <cellStyle name="Vírgula 2" xfId="3" xr:uid="{B2604909-D051-484E-A2A2-160795DC357B}"/>
  </cellStyles>
  <dxfs count="6"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66675</xdr:rowOff>
    </xdr:from>
    <xdr:to>
      <xdr:col>1</xdr:col>
      <xdr:colOff>369688</xdr:colOff>
      <xdr:row>2</xdr:row>
      <xdr:rowOff>356507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46924A0-C15B-4042-ADDB-BD47B4699E9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66675"/>
          <a:ext cx="1141213" cy="11185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9525</xdr:colOff>
      <xdr:row>0</xdr:row>
      <xdr:rowOff>38100</xdr:rowOff>
    </xdr:from>
    <xdr:to>
      <xdr:col>9</xdr:col>
      <xdr:colOff>238125</xdr:colOff>
      <xdr:row>2</xdr:row>
      <xdr:rowOff>304800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CAC06C9B-E30F-E02C-D93D-75C90913B1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8125" y="38100"/>
          <a:ext cx="1095375" cy="10953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66675</xdr:rowOff>
    </xdr:from>
    <xdr:to>
      <xdr:col>2</xdr:col>
      <xdr:colOff>274438</xdr:colOff>
      <xdr:row>2</xdr:row>
      <xdr:rowOff>394607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137B241-75AC-4A78-A50C-40E86A14102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66675"/>
          <a:ext cx="1141213" cy="11185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762000</xdr:colOff>
      <xdr:row>0</xdr:row>
      <xdr:rowOff>38100</xdr:rowOff>
    </xdr:from>
    <xdr:to>
      <xdr:col>9</xdr:col>
      <xdr:colOff>876300</xdr:colOff>
      <xdr:row>2</xdr:row>
      <xdr:rowOff>342900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E6D0B2E-D5DC-4B4A-938A-03D89F1BBC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82325" y="38100"/>
          <a:ext cx="1095375" cy="11239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66675</xdr:rowOff>
    </xdr:from>
    <xdr:to>
      <xdr:col>1</xdr:col>
      <xdr:colOff>750688</xdr:colOff>
      <xdr:row>2</xdr:row>
      <xdr:rowOff>280307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A5713CF-0512-4E13-8993-B48FB7AAC3F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66675"/>
          <a:ext cx="1141213" cy="114708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762000</xdr:colOff>
      <xdr:row>0</xdr:row>
      <xdr:rowOff>38100</xdr:rowOff>
    </xdr:from>
    <xdr:to>
      <xdr:col>9</xdr:col>
      <xdr:colOff>990600</xdr:colOff>
      <xdr:row>2</xdr:row>
      <xdr:rowOff>228600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3CA671B-62AC-4531-BEC7-6263104B2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29925" y="38100"/>
          <a:ext cx="1095375" cy="11239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104775</xdr:rowOff>
    </xdr:from>
    <xdr:to>
      <xdr:col>2</xdr:col>
      <xdr:colOff>398263</xdr:colOff>
      <xdr:row>2</xdr:row>
      <xdr:rowOff>280307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7345A7F-3DA6-4CBD-9ECF-1555E81EDEE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104775"/>
          <a:ext cx="1141213" cy="116613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752475</xdr:colOff>
      <xdr:row>0</xdr:row>
      <xdr:rowOff>47625</xdr:rowOff>
    </xdr:from>
    <xdr:to>
      <xdr:col>9</xdr:col>
      <xdr:colOff>942975</xdr:colOff>
      <xdr:row>2</xdr:row>
      <xdr:rowOff>200025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6125FAB-0D09-4A70-A88F-50A119B58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58275" y="47625"/>
          <a:ext cx="1095375" cy="1143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BDI.xls" TargetMode="External"/><Relationship Id="rId1" Type="http://schemas.openxmlformats.org/officeDocument/2006/relationships/externalLinkPath" Target="file:///D:\BD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78ACE-FD6E-4ECA-AD95-1B913F90800E}">
  <sheetPr>
    <pageSetUpPr fitToPage="1"/>
  </sheetPr>
  <dimension ref="A1:J49"/>
  <sheetViews>
    <sheetView tabSelected="1" view="pageBreakPreview" topLeftCell="A14" zoomScaleNormal="100" zoomScaleSheetLayoutView="100" workbookViewId="0">
      <selection activeCell="E42" sqref="E42"/>
    </sheetView>
  </sheetViews>
  <sheetFormatPr defaultRowHeight="15" x14ac:dyDescent="0.25"/>
  <cols>
    <col min="1" max="1" width="14.28515625" customWidth="1"/>
    <col min="2" max="2" width="13" customWidth="1"/>
    <col min="3" max="3" width="20.140625" customWidth="1"/>
    <col min="4" max="4" width="12.85546875" customWidth="1"/>
    <col min="5" max="5" width="14.42578125" customWidth="1"/>
    <col min="6" max="6" width="15.85546875" customWidth="1"/>
    <col min="7" max="7" width="13" customWidth="1"/>
    <col min="8" max="8" width="11.85546875" customWidth="1"/>
    <col min="9" max="9" width="13" customWidth="1"/>
    <col min="10" max="10" width="12" customWidth="1"/>
  </cols>
  <sheetData>
    <row r="1" spans="1:10" ht="21" customHeight="1" x14ac:dyDescent="0.25">
      <c r="A1" s="83" t="s">
        <v>0</v>
      </c>
      <c r="B1" s="84"/>
      <c r="C1" s="84"/>
      <c r="D1" s="84"/>
      <c r="E1" s="84"/>
      <c r="F1" s="84"/>
      <c r="G1" s="84"/>
      <c r="H1" s="84"/>
      <c r="I1" s="84"/>
      <c r="J1" s="85"/>
    </row>
    <row r="2" spans="1:10" ht="44.25" customHeight="1" x14ac:dyDescent="0.25">
      <c r="A2" s="86"/>
      <c r="B2" s="87"/>
      <c r="C2" s="87"/>
      <c r="D2" s="87"/>
      <c r="E2" s="87"/>
      <c r="F2" s="87"/>
      <c r="G2" s="87"/>
      <c r="H2" s="87"/>
      <c r="I2" s="87"/>
      <c r="J2" s="88"/>
    </row>
    <row r="3" spans="1:10" ht="36" customHeight="1" x14ac:dyDescent="0.25">
      <c r="A3" s="86"/>
      <c r="B3" s="87"/>
      <c r="C3" s="87"/>
      <c r="D3" s="87"/>
      <c r="E3" s="87"/>
      <c r="F3" s="87"/>
      <c r="G3" s="87"/>
      <c r="H3" s="87"/>
      <c r="I3" s="87"/>
      <c r="J3" s="88"/>
    </row>
    <row r="4" spans="1:10" x14ac:dyDescent="0.25">
      <c r="A4" s="80"/>
      <c r="B4" s="81"/>
      <c r="C4" s="81"/>
      <c r="D4" s="81"/>
      <c r="E4" s="81"/>
      <c r="F4" s="81"/>
      <c r="G4" s="81"/>
      <c r="H4" s="81"/>
      <c r="I4" s="81"/>
      <c r="J4" s="82"/>
    </row>
    <row r="5" spans="1:10" ht="17.25" x14ac:dyDescent="0.25">
      <c r="A5" s="86" t="s">
        <v>1</v>
      </c>
      <c r="B5" s="87"/>
      <c r="C5" s="87"/>
      <c r="D5" s="87"/>
      <c r="E5" s="87"/>
      <c r="F5" s="87"/>
      <c r="G5" s="87"/>
      <c r="H5" s="87"/>
      <c r="I5" s="87"/>
      <c r="J5" s="88"/>
    </row>
    <row r="6" spans="1:10" x14ac:dyDescent="0.25">
      <c r="A6" s="80"/>
      <c r="B6" s="81"/>
      <c r="C6" s="81"/>
      <c r="D6" s="81"/>
      <c r="E6" s="81"/>
      <c r="F6" s="81"/>
      <c r="G6" s="81"/>
      <c r="H6" s="81"/>
      <c r="I6" s="81"/>
      <c r="J6" s="82"/>
    </row>
    <row r="7" spans="1:10" ht="17.25" x14ac:dyDescent="0.3">
      <c r="A7" s="77" t="s">
        <v>79</v>
      </c>
      <c r="B7" s="78"/>
      <c r="C7" s="78"/>
      <c r="D7" s="78"/>
      <c r="E7" s="78"/>
      <c r="F7" s="78"/>
      <c r="G7" s="78"/>
      <c r="H7" s="78"/>
      <c r="I7" s="78"/>
      <c r="J7" s="79"/>
    </row>
    <row r="8" spans="1:10" ht="17.25" x14ac:dyDescent="0.3">
      <c r="A8" s="77" t="s">
        <v>132</v>
      </c>
      <c r="B8" s="78"/>
      <c r="C8" s="78"/>
      <c r="D8" s="78"/>
      <c r="E8" s="78"/>
      <c r="F8" s="78"/>
      <c r="G8" s="91" t="s">
        <v>129</v>
      </c>
      <c r="H8" s="92"/>
      <c r="I8" s="89" t="s">
        <v>130</v>
      </c>
      <c r="J8" s="90"/>
    </row>
    <row r="9" spans="1:10" ht="17.25" x14ac:dyDescent="0.3">
      <c r="A9" s="93" t="s">
        <v>133</v>
      </c>
      <c r="B9" s="94"/>
      <c r="C9" s="94"/>
      <c r="D9" s="94"/>
      <c r="E9" s="94"/>
      <c r="F9" s="94"/>
      <c r="G9" s="94"/>
      <c r="H9" s="94"/>
      <c r="I9" s="94"/>
      <c r="J9" s="95"/>
    </row>
    <row r="10" spans="1:10" x14ac:dyDescent="0.25">
      <c r="A10" s="80"/>
      <c r="B10" s="81"/>
      <c r="C10" s="81"/>
      <c r="D10" s="81"/>
      <c r="E10" s="81"/>
      <c r="F10" s="81"/>
      <c r="G10" s="81"/>
      <c r="H10" s="81"/>
      <c r="I10" s="81"/>
      <c r="J10" s="82"/>
    </row>
    <row r="11" spans="1:10" x14ac:dyDescent="0.25">
      <c r="A11" s="96" t="s">
        <v>2</v>
      </c>
      <c r="B11" s="97"/>
      <c r="C11" s="97"/>
      <c r="D11" s="97"/>
      <c r="E11" s="97"/>
      <c r="F11" s="97"/>
      <c r="G11" s="97"/>
      <c r="H11" s="98"/>
      <c r="I11" s="99">
        <v>0.4</v>
      </c>
      <c r="J11" s="100"/>
    </row>
    <row r="12" spans="1:10" x14ac:dyDescent="0.25">
      <c r="A12" s="101" t="s">
        <v>3</v>
      </c>
      <c r="B12" s="102"/>
      <c r="C12" s="102"/>
      <c r="D12" s="102"/>
      <c r="E12" s="102"/>
      <c r="F12" s="102"/>
      <c r="G12" s="102"/>
      <c r="H12" s="102"/>
      <c r="I12" s="103">
        <v>0.05</v>
      </c>
      <c r="J12" s="82"/>
    </row>
    <row r="13" spans="1:10" x14ac:dyDescent="0.25">
      <c r="A13" s="80"/>
      <c r="B13" s="81"/>
      <c r="C13" s="81"/>
      <c r="D13" s="81"/>
      <c r="E13" s="81"/>
      <c r="F13" s="81"/>
      <c r="G13" s="81"/>
      <c r="H13" s="81"/>
      <c r="I13" s="81"/>
      <c r="J13" s="82"/>
    </row>
    <row r="14" spans="1:10" x14ac:dyDescent="0.25">
      <c r="A14" s="86" t="s">
        <v>4</v>
      </c>
      <c r="B14" s="87"/>
      <c r="C14" s="87"/>
      <c r="D14" s="87" t="s">
        <v>5</v>
      </c>
      <c r="E14" s="104" t="s">
        <v>6</v>
      </c>
      <c r="F14" s="87" t="s">
        <v>7</v>
      </c>
      <c r="G14" s="115" t="s">
        <v>31</v>
      </c>
      <c r="H14" s="115"/>
      <c r="I14" s="115"/>
      <c r="J14" s="116"/>
    </row>
    <row r="15" spans="1:10" x14ac:dyDescent="0.25">
      <c r="A15" s="86"/>
      <c r="B15" s="87"/>
      <c r="C15" s="87"/>
      <c r="D15" s="87"/>
      <c r="E15" s="104"/>
      <c r="F15" s="87"/>
      <c r="G15" s="115" t="s">
        <v>32</v>
      </c>
      <c r="H15" s="115"/>
      <c r="I15" s="6" t="s">
        <v>33</v>
      </c>
      <c r="J15" s="7" t="s">
        <v>34</v>
      </c>
    </row>
    <row r="16" spans="1:10" x14ac:dyDescent="0.25">
      <c r="A16" s="101" t="s">
        <v>8</v>
      </c>
      <c r="B16" s="102"/>
      <c r="C16" s="102"/>
      <c r="D16" s="1" t="s">
        <v>17</v>
      </c>
      <c r="E16" s="4">
        <v>4.6699999999999998E-2</v>
      </c>
      <c r="F16" s="1" t="s">
        <v>30</v>
      </c>
      <c r="G16" s="107">
        <v>3.7999999999999999E-2</v>
      </c>
      <c r="H16" s="108"/>
      <c r="I16" s="4">
        <v>4.0099999999999997E-2</v>
      </c>
      <c r="J16" s="8">
        <v>4.6699999999999998E-2</v>
      </c>
    </row>
    <row r="17" spans="1:10" x14ac:dyDescent="0.25">
      <c r="A17" s="101" t="s">
        <v>9</v>
      </c>
      <c r="B17" s="102"/>
      <c r="C17" s="102"/>
      <c r="D17" s="1" t="s">
        <v>18</v>
      </c>
      <c r="E17" s="4">
        <v>7.4000000000000003E-3</v>
      </c>
      <c r="F17" s="1" t="s">
        <v>30</v>
      </c>
      <c r="G17" s="107">
        <v>3.2000000000000002E-3</v>
      </c>
      <c r="H17" s="108"/>
      <c r="I17" s="4">
        <v>4.0000000000000001E-3</v>
      </c>
      <c r="J17" s="8">
        <v>7.4000000000000003E-3</v>
      </c>
    </row>
    <row r="18" spans="1:10" x14ac:dyDescent="0.25">
      <c r="A18" s="101" t="s">
        <v>10</v>
      </c>
      <c r="B18" s="102"/>
      <c r="C18" s="102"/>
      <c r="D18" s="1" t="s">
        <v>19</v>
      </c>
      <c r="E18" s="4">
        <v>9.7000000000000003E-3</v>
      </c>
      <c r="F18" s="1" t="s">
        <v>30</v>
      </c>
      <c r="G18" s="107">
        <v>5.0000000000000001E-3</v>
      </c>
      <c r="H18" s="108"/>
      <c r="I18" s="4">
        <v>5.5999999999999999E-3</v>
      </c>
      <c r="J18" s="8">
        <v>9.7000000000000003E-3</v>
      </c>
    </row>
    <row r="19" spans="1:10" x14ac:dyDescent="0.25">
      <c r="A19" s="101" t="s">
        <v>11</v>
      </c>
      <c r="B19" s="102"/>
      <c r="C19" s="102"/>
      <c r="D19" s="1" t="s">
        <v>20</v>
      </c>
      <c r="E19" s="4">
        <v>1.21E-2</v>
      </c>
      <c r="F19" s="1" t="s">
        <v>30</v>
      </c>
      <c r="G19" s="107">
        <v>1.0200000000000001E-2</v>
      </c>
      <c r="H19" s="108"/>
      <c r="I19" s="4">
        <v>1.11E-2</v>
      </c>
      <c r="J19" s="8">
        <v>1.21E-2</v>
      </c>
    </row>
    <row r="20" spans="1:10" x14ac:dyDescent="0.25">
      <c r="A20" s="101" t="s">
        <v>12</v>
      </c>
      <c r="B20" s="102"/>
      <c r="C20" s="102"/>
      <c r="D20" s="1" t="s">
        <v>21</v>
      </c>
      <c r="E20" s="4">
        <v>8.6900000000000005E-2</v>
      </c>
      <c r="F20" s="1" t="s">
        <v>30</v>
      </c>
      <c r="G20" s="107">
        <v>6.6400000000000001E-2</v>
      </c>
      <c r="H20" s="108"/>
      <c r="I20" s="4">
        <v>7.2999999999999995E-2</v>
      </c>
      <c r="J20" s="8">
        <v>8.6900000000000005E-2</v>
      </c>
    </row>
    <row r="21" spans="1:10" x14ac:dyDescent="0.25">
      <c r="A21" s="101" t="s">
        <v>13</v>
      </c>
      <c r="B21" s="102"/>
      <c r="C21" s="102"/>
      <c r="D21" s="1" t="s">
        <v>22</v>
      </c>
      <c r="E21" s="4">
        <v>3.6499999999999998E-2</v>
      </c>
      <c r="F21" s="1" t="s">
        <v>30</v>
      </c>
      <c r="G21" s="107">
        <v>3.6499999999999998E-2</v>
      </c>
      <c r="H21" s="108"/>
      <c r="I21" s="4">
        <v>3.6499999999999998E-2</v>
      </c>
      <c r="J21" s="8">
        <v>3.6499999999999998E-2</v>
      </c>
    </row>
    <row r="22" spans="1:10" x14ac:dyDescent="0.25">
      <c r="A22" s="101" t="s">
        <v>14</v>
      </c>
      <c r="B22" s="102"/>
      <c r="C22" s="102"/>
      <c r="D22" s="1" t="s">
        <v>23</v>
      </c>
      <c r="E22" s="4">
        <v>0.02</v>
      </c>
      <c r="F22" s="1" t="s">
        <v>30</v>
      </c>
      <c r="G22" s="107">
        <v>0</v>
      </c>
      <c r="H22" s="108"/>
      <c r="I22" s="4">
        <v>2.5000000000000001E-2</v>
      </c>
      <c r="J22" s="8">
        <v>0.05</v>
      </c>
    </row>
    <row r="23" spans="1:10" ht="27.75" customHeight="1" x14ac:dyDescent="0.25">
      <c r="A23" s="105" t="s">
        <v>15</v>
      </c>
      <c r="B23" s="106"/>
      <c r="C23" s="106"/>
      <c r="D23" s="3" t="s">
        <v>24</v>
      </c>
      <c r="E23" s="4">
        <v>0</v>
      </c>
      <c r="F23" s="3" t="s">
        <v>30</v>
      </c>
      <c r="G23" s="107">
        <v>0</v>
      </c>
      <c r="H23" s="108"/>
      <c r="I23" s="4">
        <v>4.4999999999999998E-2</v>
      </c>
      <c r="J23" s="8">
        <v>4.4999999999999998E-2</v>
      </c>
    </row>
    <row r="24" spans="1:10" x14ac:dyDescent="0.25">
      <c r="A24" s="101" t="s">
        <v>16</v>
      </c>
      <c r="B24" s="102"/>
      <c r="C24" s="102"/>
      <c r="D24" s="1" t="s">
        <v>25</v>
      </c>
      <c r="E24" s="5">
        <v>0.24030000000000001</v>
      </c>
      <c r="F24" s="1" t="s">
        <v>30</v>
      </c>
      <c r="G24" s="107">
        <v>0.19600000000000001</v>
      </c>
      <c r="H24" s="108"/>
      <c r="I24" s="4">
        <v>0.2097</v>
      </c>
      <c r="J24" s="8">
        <v>0.24229999999999999</v>
      </c>
    </row>
    <row r="25" spans="1:10" x14ac:dyDescent="0.25">
      <c r="A25" s="123"/>
      <c r="B25" s="124"/>
      <c r="C25" s="124"/>
      <c r="D25" s="124"/>
      <c r="E25" s="124"/>
      <c r="F25" s="124"/>
      <c r="G25" s="124"/>
      <c r="H25" s="124"/>
      <c r="I25" s="124"/>
      <c r="J25" s="125"/>
    </row>
    <row r="26" spans="1:10" x14ac:dyDescent="0.25">
      <c r="A26" s="112"/>
      <c r="B26" s="113"/>
      <c r="C26" s="113"/>
      <c r="D26" s="113"/>
      <c r="E26" s="113"/>
      <c r="F26" s="113"/>
      <c r="G26" s="113"/>
      <c r="H26" s="113"/>
      <c r="I26" s="113"/>
      <c r="J26" s="114"/>
    </row>
    <row r="27" spans="1:10" x14ac:dyDescent="0.25">
      <c r="A27" s="112"/>
      <c r="B27" s="113"/>
      <c r="C27" s="113"/>
      <c r="D27" s="113"/>
      <c r="E27" s="113"/>
      <c r="F27" s="113"/>
      <c r="G27" s="113"/>
      <c r="H27" s="113"/>
      <c r="I27" s="113"/>
      <c r="J27" s="114"/>
    </row>
    <row r="28" spans="1:10" x14ac:dyDescent="0.25">
      <c r="A28" s="112"/>
      <c r="B28" s="113"/>
      <c r="C28" s="113"/>
      <c r="D28" s="113"/>
      <c r="E28" s="113"/>
      <c r="F28" s="113"/>
      <c r="G28" s="113"/>
      <c r="H28" s="113"/>
      <c r="I28" s="113"/>
      <c r="J28" s="114"/>
    </row>
    <row r="29" spans="1:10" x14ac:dyDescent="0.25">
      <c r="A29" s="109" t="s">
        <v>26</v>
      </c>
      <c r="B29" s="110"/>
      <c r="C29" s="110"/>
      <c r="D29" s="110"/>
      <c r="E29" s="110"/>
      <c r="F29" s="110"/>
      <c r="G29" s="110"/>
      <c r="H29" s="110"/>
      <c r="I29" s="110"/>
      <c r="J29" s="111"/>
    </row>
    <row r="30" spans="1:10" x14ac:dyDescent="0.25">
      <c r="A30" s="9"/>
      <c r="C30" t="s">
        <v>27</v>
      </c>
      <c r="D30" s="130" t="s">
        <v>28</v>
      </c>
      <c r="E30" s="130"/>
      <c r="F30" s="130"/>
      <c r="G30" s="130"/>
      <c r="H30" s="131">
        <v>-1</v>
      </c>
      <c r="J30" s="10"/>
    </row>
    <row r="31" spans="1:10" x14ac:dyDescent="0.25">
      <c r="A31" s="9"/>
      <c r="D31" s="129" t="s">
        <v>29</v>
      </c>
      <c r="E31" s="129"/>
      <c r="F31" s="129"/>
      <c r="G31" s="129"/>
      <c r="H31" s="131"/>
      <c r="J31" s="10"/>
    </row>
    <row r="32" spans="1:10" x14ac:dyDescent="0.25">
      <c r="A32" s="112"/>
      <c r="B32" s="113"/>
      <c r="C32" s="113"/>
      <c r="D32" s="113"/>
      <c r="E32" s="113"/>
      <c r="F32" s="113"/>
      <c r="G32" s="113"/>
      <c r="H32" s="113"/>
      <c r="I32" s="113"/>
      <c r="J32" s="114"/>
    </row>
    <row r="33" spans="1:10" x14ac:dyDescent="0.25">
      <c r="A33" s="112"/>
      <c r="B33" s="113"/>
      <c r="C33" s="113"/>
      <c r="D33" s="113"/>
      <c r="E33" s="113"/>
      <c r="F33" s="113"/>
      <c r="G33" s="113"/>
      <c r="H33" s="113"/>
      <c r="I33" s="113"/>
      <c r="J33" s="114"/>
    </row>
    <row r="34" spans="1:10" x14ac:dyDescent="0.25">
      <c r="A34" s="112"/>
      <c r="B34" s="113"/>
      <c r="C34" s="113"/>
      <c r="D34" s="113"/>
      <c r="E34" s="113"/>
      <c r="F34" s="113"/>
      <c r="G34" s="113"/>
      <c r="H34" s="113"/>
      <c r="I34" s="113"/>
      <c r="J34" s="114"/>
    </row>
    <row r="35" spans="1:10" x14ac:dyDescent="0.25">
      <c r="A35" s="126"/>
      <c r="B35" s="127"/>
      <c r="C35" s="127"/>
      <c r="D35" s="127"/>
      <c r="E35" s="127"/>
      <c r="F35" s="127"/>
      <c r="G35" s="127"/>
      <c r="H35" s="127"/>
      <c r="I35" s="127"/>
      <c r="J35" s="128"/>
    </row>
    <row r="36" spans="1:10" ht="22.5" customHeight="1" x14ac:dyDescent="0.25">
      <c r="A36" s="117" t="str">
        <f>CONCATENATE("Declaro para os devidos fins que, conforme legislação tributária municipal, a base de cálculo para construção de praças urbanas, rodovias, ferrovias, recapeamento e pavimentação de vias urbanas e rurais, é de ",I11*100,"%, com a respectiva alíquota de ",I12*100,"%.")</f>
        <v>Declaro para os devidos fins que, conforme legislação tributária municipal, a base de cálculo para construção de praças urbanas, rodovias, ferrovias, recapeamento e pavimentação de vias urbanas e rurais, é de 40%, com a respectiva alíquota de 5%.</v>
      </c>
      <c r="B36" s="118"/>
      <c r="C36" s="118"/>
      <c r="D36" s="118"/>
      <c r="E36" s="118"/>
      <c r="F36" s="118"/>
      <c r="G36" s="118"/>
      <c r="H36" s="118"/>
      <c r="I36" s="118"/>
      <c r="J36" s="119"/>
    </row>
    <row r="37" spans="1:10" x14ac:dyDescent="0.25">
      <c r="A37" s="120" t="s">
        <v>35</v>
      </c>
      <c r="B37" s="121"/>
      <c r="C37" s="121"/>
      <c r="D37" s="121"/>
      <c r="E37" s="121"/>
      <c r="F37" s="121"/>
      <c r="G37" s="121"/>
      <c r="H37" s="121"/>
      <c r="I37" s="121"/>
      <c r="J37" s="122"/>
    </row>
    <row r="38" spans="1:10" x14ac:dyDescent="0.25">
      <c r="A38" s="120"/>
      <c r="B38" s="121"/>
      <c r="C38" s="121"/>
      <c r="D38" s="121"/>
      <c r="E38" s="121"/>
      <c r="F38" s="121"/>
      <c r="G38" s="121"/>
      <c r="H38" s="121"/>
      <c r="I38" s="121"/>
      <c r="J38" s="122"/>
    </row>
    <row r="39" spans="1:10" x14ac:dyDescent="0.25">
      <c r="A39" s="9"/>
      <c r="J39" s="10"/>
    </row>
    <row r="40" spans="1:10" x14ac:dyDescent="0.25">
      <c r="A40" s="9"/>
      <c r="J40" s="10"/>
    </row>
    <row r="41" spans="1:10" x14ac:dyDescent="0.25">
      <c r="A41" s="135" t="s">
        <v>37</v>
      </c>
      <c r="B41" s="136"/>
      <c r="G41" s="136" t="s">
        <v>140</v>
      </c>
      <c r="H41" s="136"/>
      <c r="J41" s="10"/>
    </row>
    <row r="42" spans="1:10" x14ac:dyDescent="0.25">
      <c r="A42" s="137" t="s">
        <v>36</v>
      </c>
      <c r="B42" s="138"/>
      <c r="G42" s="138" t="s">
        <v>38</v>
      </c>
      <c r="H42" s="138"/>
      <c r="J42" s="10"/>
    </row>
    <row r="43" spans="1:10" x14ac:dyDescent="0.25">
      <c r="A43" s="9"/>
      <c r="J43" s="10"/>
    </row>
    <row r="44" spans="1:10" x14ac:dyDescent="0.25">
      <c r="A44" s="9"/>
      <c r="J44" s="10"/>
    </row>
    <row r="45" spans="1:10" x14ac:dyDescent="0.25">
      <c r="A45" s="9"/>
      <c r="J45" s="10"/>
    </row>
    <row r="46" spans="1:10" x14ac:dyDescent="0.25">
      <c r="A46" s="112" t="s">
        <v>42</v>
      </c>
      <c r="B46" s="113"/>
      <c r="C46" s="113"/>
      <c r="D46" s="113"/>
      <c r="E46" s="11"/>
      <c r="F46" s="113" t="s">
        <v>42</v>
      </c>
      <c r="G46" s="113"/>
      <c r="H46" s="113"/>
      <c r="I46" s="113"/>
      <c r="J46" s="114"/>
    </row>
    <row r="47" spans="1:10" x14ac:dyDescent="0.25">
      <c r="A47" s="112" t="s">
        <v>40</v>
      </c>
      <c r="B47" s="113"/>
      <c r="C47" s="113"/>
      <c r="D47" s="113"/>
      <c r="E47" s="11"/>
      <c r="F47" s="113" t="s">
        <v>44</v>
      </c>
      <c r="G47" s="113"/>
      <c r="H47" s="113"/>
      <c r="I47" s="113"/>
      <c r="J47" s="114"/>
    </row>
    <row r="48" spans="1:10" x14ac:dyDescent="0.25">
      <c r="A48" s="112" t="s">
        <v>41</v>
      </c>
      <c r="B48" s="113"/>
      <c r="C48" s="113"/>
      <c r="D48" s="113"/>
      <c r="E48" s="11"/>
      <c r="F48" s="134" t="s">
        <v>43</v>
      </c>
      <c r="G48" s="113"/>
      <c r="H48" s="113"/>
      <c r="I48" s="113"/>
      <c r="J48" s="114"/>
    </row>
    <row r="49" spans="1:10" ht="15.75" thickBot="1" x14ac:dyDescent="0.3">
      <c r="A49" s="132" t="s">
        <v>39</v>
      </c>
      <c r="B49" s="133"/>
      <c r="C49" s="133"/>
      <c r="D49" s="133"/>
      <c r="E49" s="14"/>
      <c r="F49" s="12"/>
      <c r="G49" s="12"/>
      <c r="H49" s="12"/>
      <c r="I49" s="12"/>
      <c r="J49" s="13"/>
    </row>
  </sheetData>
  <mergeCells count="64">
    <mergeCell ref="A41:B41"/>
    <mergeCell ref="A42:B42"/>
    <mergeCell ref="G41:H41"/>
    <mergeCell ref="G42:H42"/>
    <mergeCell ref="A46:D46"/>
    <mergeCell ref="A47:D47"/>
    <mergeCell ref="A48:D48"/>
    <mergeCell ref="A49:D49"/>
    <mergeCell ref="F46:J46"/>
    <mergeCell ref="F47:J47"/>
    <mergeCell ref="F48:J48"/>
    <mergeCell ref="A36:J36"/>
    <mergeCell ref="A37:J38"/>
    <mergeCell ref="A25:J25"/>
    <mergeCell ref="A35:J35"/>
    <mergeCell ref="D31:G31"/>
    <mergeCell ref="D30:G30"/>
    <mergeCell ref="H30:H31"/>
    <mergeCell ref="A32:J32"/>
    <mergeCell ref="A34:J34"/>
    <mergeCell ref="A26:J26"/>
    <mergeCell ref="A33:J33"/>
    <mergeCell ref="G14:J14"/>
    <mergeCell ref="G15:H15"/>
    <mergeCell ref="G16:H16"/>
    <mergeCell ref="G17:H17"/>
    <mergeCell ref="G18:H18"/>
    <mergeCell ref="G19:H19"/>
    <mergeCell ref="A29:J29"/>
    <mergeCell ref="G20:H20"/>
    <mergeCell ref="G21:H21"/>
    <mergeCell ref="G22:H22"/>
    <mergeCell ref="A24:C24"/>
    <mergeCell ref="A21:C21"/>
    <mergeCell ref="A27:J27"/>
    <mergeCell ref="A28:J28"/>
    <mergeCell ref="G23:H23"/>
    <mergeCell ref="G24:H24"/>
    <mergeCell ref="D14:D15"/>
    <mergeCell ref="E14:E15"/>
    <mergeCell ref="F14:F15"/>
    <mergeCell ref="A22:C22"/>
    <mergeCell ref="A23:C23"/>
    <mergeCell ref="A14:C15"/>
    <mergeCell ref="A16:C16"/>
    <mergeCell ref="A17:C17"/>
    <mergeCell ref="A18:C18"/>
    <mergeCell ref="A19:C19"/>
    <mergeCell ref="A20:C20"/>
    <mergeCell ref="A11:H11"/>
    <mergeCell ref="I11:J11"/>
    <mergeCell ref="A12:H12"/>
    <mergeCell ref="I12:J12"/>
    <mergeCell ref="A13:J13"/>
    <mergeCell ref="A7:J7"/>
    <mergeCell ref="A8:F8"/>
    <mergeCell ref="A10:J10"/>
    <mergeCell ref="A1:J3"/>
    <mergeCell ref="A4:J4"/>
    <mergeCell ref="A5:J5"/>
    <mergeCell ref="A6:J6"/>
    <mergeCell ref="I8:J8"/>
    <mergeCell ref="G8:H8"/>
    <mergeCell ref="A9:J9"/>
  </mergeCells>
  <pageMargins left="0.511811024" right="0.511811024" top="0.78740157499999996" bottom="0.78740157499999996" header="0.31496062000000002" footer="0.31496062000000002"/>
  <pageSetup paperSize="9" scale="65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FC8ED-F164-4247-9ACA-ECBEE84F079A}">
  <sheetPr>
    <pageSetUpPr fitToPage="1"/>
  </sheetPr>
  <dimension ref="A1:J39"/>
  <sheetViews>
    <sheetView view="pageBreakPreview" topLeftCell="A16" zoomScaleNormal="100" zoomScaleSheetLayoutView="100" workbookViewId="0">
      <selection activeCell="H22" sqref="H22"/>
    </sheetView>
  </sheetViews>
  <sheetFormatPr defaultRowHeight="15" x14ac:dyDescent="0.25"/>
  <cols>
    <col min="1" max="1" width="6.7109375" customWidth="1"/>
    <col min="2" max="2" width="9" customWidth="1"/>
    <col min="3" max="3" width="9.85546875" customWidth="1"/>
    <col min="4" max="4" width="40.42578125" customWidth="1"/>
    <col min="5" max="5" width="38.5703125" customWidth="1"/>
    <col min="6" max="6" width="20" customWidth="1"/>
    <col min="7" max="7" width="12.140625" customWidth="1"/>
    <col min="8" max="8" width="14.28515625" customWidth="1"/>
    <col min="9" max="9" width="14.7109375" customWidth="1"/>
    <col min="10" max="10" width="15.85546875" customWidth="1"/>
  </cols>
  <sheetData>
    <row r="1" spans="1:10" ht="35.25" customHeight="1" x14ac:dyDescent="0.25">
      <c r="A1" s="83" t="s">
        <v>0</v>
      </c>
      <c r="B1" s="84"/>
      <c r="C1" s="84"/>
      <c r="D1" s="84"/>
      <c r="E1" s="84"/>
      <c r="F1" s="84"/>
      <c r="G1" s="84"/>
      <c r="H1" s="84"/>
      <c r="I1" s="84"/>
      <c r="J1" s="85"/>
    </row>
    <row r="2" spans="1:10" ht="29.25" customHeight="1" x14ac:dyDescent="0.25">
      <c r="A2" s="86"/>
      <c r="B2" s="87"/>
      <c r="C2" s="87"/>
      <c r="D2" s="87"/>
      <c r="E2" s="87"/>
      <c r="F2" s="87"/>
      <c r="G2" s="87"/>
      <c r="H2" s="87"/>
      <c r="I2" s="87"/>
      <c r="J2" s="88"/>
    </row>
    <row r="3" spans="1:10" ht="34.5" customHeight="1" x14ac:dyDescent="0.25">
      <c r="A3" s="86"/>
      <c r="B3" s="87"/>
      <c r="C3" s="87"/>
      <c r="D3" s="87"/>
      <c r="E3" s="87"/>
      <c r="F3" s="87"/>
      <c r="G3" s="87"/>
      <c r="H3" s="87"/>
      <c r="I3" s="87"/>
      <c r="J3" s="88"/>
    </row>
    <row r="4" spans="1:10" x14ac:dyDescent="0.25">
      <c r="A4" s="80"/>
      <c r="B4" s="81"/>
      <c r="C4" s="81"/>
      <c r="D4" s="81"/>
      <c r="E4" s="81"/>
      <c r="F4" s="81"/>
      <c r="G4" s="81"/>
      <c r="H4" s="81"/>
      <c r="I4" s="81"/>
      <c r="J4" s="82"/>
    </row>
    <row r="5" spans="1:10" ht="16.5" x14ac:dyDescent="0.25">
      <c r="A5" s="139" t="s">
        <v>77</v>
      </c>
      <c r="B5" s="140"/>
      <c r="C5" s="140"/>
      <c r="D5" s="140"/>
      <c r="E5" s="140"/>
      <c r="F5" s="140"/>
      <c r="G5" s="140"/>
      <c r="H5" s="140"/>
      <c r="I5" s="140"/>
      <c r="J5" s="141"/>
    </row>
    <row r="6" spans="1:10" x14ac:dyDescent="0.25">
      <c r="A6" s="80"/>
      <c r="B6" s="81"/>
      <c r="C6" s="81"/>
      <c r="D6" s="81"/>
      <c r="E6" s="81"/>
      <c r="F6" s="81"/>
      <c r="G6" s="81"/>
      <c r="H6" s="81"/>
      <c r="I6" s="81"/>
      <c r="J6" s="82"/>
    </row>
    <row r="7" spans="1:10" x14ac:dyDescent="0.25">
      <c r="A7" s="142" t="s">
        <v>78</v>
      </c>
      <c r="B7" s="143"/>
      <c r="C7" s="143"/>
      <c r="D7" s="144"/>
      <c r="E7" s="144"/>
      <c r="F7" s="144"/>
      <c r="G7" s="144"/>
      <c r="H7" s="145" t="s">
        <v>45</v>
      </c>
      <c r="I7" s="145"/>
      <c r="J7" s="146"/>
    </row>
    <row r="8" spans="1:10" x14ac:dyDescent="0.25">
      <c r="A8" s="142" t="s">
        <v>80</v>
      </c>
      <c r="B8" s="143"/>
      <c r="C8" s="143"/>
      <c r="D8" s="143"/>
      <c r="E8" s="143"/>
      <c r="F8" s="143"/>
      <c r="G8" s="143"/>
      <c r="H8" s="15" t="s">
        <v>46</v>
      </c>
      <c r="I8" s="147">
        <f ca="1">TODAY()</f>
        <v>46085</v>
      </c>
      <c r="J8" s="148"/>
    </row>
    <row r="9" spans="1:10" ht="18" customHeight="1" x14ac:dyDescent="0.25">
      <c r="A9" s="152" t="s">
        <v>135</v>
      </c>
      <c r="B9" s="153"/>
      <c r="C9" s="153"/>
      <c r="D9" s="153"/>
      <c r="E9" s="154"/>
      <c r="F9" s="72" t="s">
        <v>134</v>
      </c>
      <c r="G9" s="73">
        <v>15616615</v>
      </c>
      <c r="H9" s="155" t="s">
        <v>47</v>
      </c>
      <c r="I9" s="156"/>
      <c r="J9" s="157"/>
    </row>
    <row r="10" spans="1:10" x14ac:dyDescent="0.25">
      <c r="A10" s="142" t="s">
        <v>137</v>
      </c>
      <c r="B10" s="143"/>
      <c r="C10" s="143"/>
      <c r="D10" s="143"/>
      <c r="E10" s="143"/>
      <c r="F10" s="143"/>
      <c r="G10" s="159" t="s">
        <v>48</v>
      </c>
      <c r="H10" s="159"/>
      <c r="I10" s="150" t="s">
        <v>49</v>
      </c>
      <c r="J10" s="151"/>
    </row>
    <row r="11" spans="1:10" x14ac:dyDescent="0.25">
      <c r="A11" s="149" t="s">
        <v>82</v>
      </c>
      <c r="B11" s="143"/>
      <c r="C11" s="143"/>
      <c r="D11" s="143"/>
      <c r="E11" s="143"/>
      <c r="F11" s="15" t="s">
        <v>81</v>
      </c>
      <c r="G11" s="29">
        <v>0.05</v>
      </c>
      <c r="H11" s="16" t="s">
        <v>50</v>
      </c>
      <c r="I11" s="75" t="s">
        <v>131</v>
      </c>
      <c r="J11" s="76"/>
    </row>
    <row r="12" spans="1:10" ht="38.25" x14ac:dyDescent="0.25">
      <c r="A12" s="17" t="s">
        <v>51</v>
      </c>
      <c r="B12" s="18" t="s">
        <v>52</v>
      </c>
      <c r="C12" s="19" t="s">
        <v>53</v>
      </c>
      <c r="D12" s="160" t="s">
        <v>54</v>
      </c>
      <c r="E12" s="160"/>
      <c r="F12" s="20" t="s">
        <v>55</v>
      </c>
      <c r="G12" s="20" t="s">
        <v>56</v>
      </c>
      <c r="H12" s="20" t="s">
        <v>57</v>
      </c>
      <c r="I12" s="20" t="s">
        <v>58</v>
      </c>
      <c r="J12" s="21" t="s">
        <v>59</v>
      </c>
    </row>
    <row r="13" spans="1:10" ht="15.75" customHeight="1" x14ac:dyDescent="0.25">
      <c r="A13" s="22">
        <v>1</v>
      </c>
      <c r="B13" s="161" t="s">
        <v>60</v>
      </c>
      <c r="C13" s="161"/>
      <c r="D13" s="161"/>
      <c r="E13" s="161"/>
      <c r="F13" s="161"/>
      <c r="G13" s="161"/>
      <c r="H13" s="161"/>
      <c r="I13" s="161"/>
      <c r="J13" s="162"/>
    </row>
    <row r="14" spans="1:10" ht="55.5" customHeight="1" x14ac:dyDescent="0.25">
      <c r="A14" s="23" t="s">
        <v>61</v>
      </c>
      <c r="B14" s="24" t="s">
        <v>62</v>
      </c>
      <c r="C14" s="25" t="s">
        <v>63</v>
      </c>
      <c r="D14" s="158" t="s">
        <v>64</v>
      </c>
      <c r="E14" s="158"/>
      <c r="F14" s="26">
        <f>'MEMÓRIA DE CALCULO'!I15</f>
        <v>1</v>
      </c>
      <c r="G14" s="16" t="s">
        <v>56</v>
      </c>
      <c r="H14" s="30">
        <v>1179.4100000000001</v>
      </c>
      <c r="I14" s="30">
        <f>ROUND((H14+(H14*$I$11)),2)</f>
        <v>1462.82</v>
      </c>
      <c r="J14" s="44">
        <f>ROUND((F14*I14),2)</f>
        <v>1462.82</v>
      </c>
    </row>
    <row r="15" spans="1:10" x14ac:dyDescent="0.25">
      <c r="A15" s="165" t="s">
        <v>65</v>
      </c>
      <c r="B15" s="166"/>
      <c r="C15" s="166"/>
      <c r="D15" s="166"/>
      <c r="E15" s="166"/>
      <c r="F15" s="166"/>
      <c r="G15" s="166"/>
      <c r="H15" s="166"/>
      <c r="I15" s="163">
        <f>J14</f>
        <v>1462.82</v>
      </c>
      <c r="J15" s="164"/>
    </row>
    <row r="16" spans="1:10" x14ac:dyDescent="0.25">
      <c r="A16" s="22">
        <v>2</v>
      </c>
      <c r="B16" s="161" t="s">
        <v>139</v>
      </c>
      <c r="C16" s="161"/>
      <c r="D16" s="161"/>
      <c r="E16" s="161"/>
      <c r="F16" s="161"/>
      <c r="G16" s="161"/>
      <c r="H16" s="161"/>
      <c r="I16" s="161"/>
      <c r="J16" s="162"/>
    </row>
    <row r="17" spans="1:10" ht="33" customHeight="1" x14ac:dyDescent="0.25">
      <c r="A17" s="23" t="s">
        <v>66</v>
      </c>
      <c r="B17" s="24" t="s">
        <v>62</v>
      </c>
      <c r="C17" s="25" t="s">
        <v>98</v>
      </c>
      <c r="D17" s="158" t="s">
        <v>97</v>
      </c>
      <c r="E17" s="158"/>
      <c r="F17" s="26">
        <f>'MEMÓRIA DE CALCULO'!I24</f>
        <v>7000</v>
      </c>
      <c r="G17" s="16" t="s">
        <v>71</v>
      </c>
      <c r="H17" s="30">
        <v>2</v>
      </c>
      <c r="I17" s="30">
        <f>ROUND((H17+(H17*$I$11)),2)</f>
        <v>2.48</v>
      </c>
      <c r="J17" s="44">
        <f>ROUND((F17*I17),2)</f>
        <v>17360</v>
      </c>
    </row>
    <row r="18" spans="1:10" x14ac:dyDescent="0.25">
      <c r="A18" s="165" t="s">
        <v>74</v>
      </c>
      <c r="B18" s="166"/>
      <c r="C18" s="166"/>
      <c r="D18" s="166"/>
      <c r="E18" s="166"/>
      <c r="F18" s="166"/>
      <c r="G18" s="166"/>
      <c r="H18" s="166"/>
      <c r="I18" s="163">
        <f>J17</f>
        <v>17360</v>
      </c>
      <c r="J18" s="164"/>
    </row>
    <row r="19" spans="1:10" x14ac:dyDescent="0.25">
      <c r="A19" s="22">
        <v>3</v>
      </c>
      <c r="B19" s="161" t="s">
        <v>89</v>
      </c>
      <c r="C19" s="161"/>
      <c r="D19" s="161"/>
      <c r="E19" s="161"/>
      <c r="F19" s="161"/>
      <c r="G19" s="161"/>
      <c r="H19" s="161"/>
      <c r="I19" s="161"/>
      <c r="J19" s="162"/>
    </row>
    <row r="20" spans="1:10" ht="45" customHeight="1" x14ac:dyDescent="0.25">
      <c r="A20" s="23" t="s">
        <v>83</v>
      </c>
      <c r="B20" s="24" t="s">
        <v>62</v>
      </c>
      <c r="C20" s="28" t="s">
        <v>67</v>
      </c>
      <c r="D20" s="158" t="s">
        <v>87</v>
      </c>
      <c r="E20" s="158"/>
      <c r="F20" s="26">
        <f>'MEMÓRIA DE CALCULO'!I34</f>
        <v>2044.1</v>
      </c>
      <c r="G20" s="16" t="s">
        <v>68</v>
      </c>
      <c r="H20" s="30">
        <v>66.73</v>
      </c>
      <c r="I20" s="30">
        <f t="shared" ref="I20:I22" si="0">ROUND((H20+(H20*$I$11)),2)</f>
        <v>82.77</v>
      </c>
      <c r="J20" s="44">
        <f t="shared" ref="J20:J22" si="1">ROUND((F20*I20),2)</f>
        <v>169190.16</v>
      </c>
    </row>
    <row r="21" spans="1:10" ht="29.25" customHeight="1" x14ac:dyDescent="0.25">
      <c r="A21" s="23" t="s">
        <v>85</v>
      </c>
      <c r="B21" s="24" t="s">
        <v>62</v>
      </c>
      <c r="C21" s="28" t="s">
        <v>69</v>
      </c>
      <c r="D21" s="158" t="s">
        <v>70</v>
      </c>
      <c r="E21" s="158"/>
      <c r="F21" s="26">
        <f>'MEMÓRIA DE CALCULO'!I41</f>
        <v>6000</v>
      </c>
      <c r="G21" s="16" t="s">
        <v>71</v>
      </c>
      <c r="H21" s="30">
        <v>92.67</v>
      </c>
      <c r="I21" s="30">
        <f t="shared" si="0"/>
        <v>114.94</v>
      </c>
      <c r="J21" s="44">
        <f t="shared" si="1"/>
        <v>689640</v>
      </c>
    </row>
    <row r="22" spans="1:10" ht="39.75" customHeight="1" x14ac:dyDescent="0.25">
      <c r="A22" s="23" t="s">
        <v>86</v>
      </c>
      <c r="B22" s="24" t="s">
        <v>62</v>
      </c>
      <c r="C22" s="28" t="s">
        <v>72</v>
      </c>
      <c r="D22" s="158" t="s">
        <v>73</v>
      </c>
      <c r="E22" s="158"/>
      <c r="F22" s="26">
        <f>'MEMÓRIA DE CALCULO'!I49</f>
        <v>14040</v>
      </c>
      <c r="G22" s="16" t="s">
        <v>88</v>
      </c>
      <c r="H22" s="30">
        <v>2.56</v>
      </c>
      <c r="I22" s="30">
        <f t="shared" si="0"/>
        <v>3.18</v>
      </c>
      <c r="J22" s="44">
        <f t="shared" si="1"/>
        <v>44647.199999999997</v>
      </c>
    </row>
    <row r="23" spans="1:10" x14ac:dyDescent="0.25">
      <c r="A23" s="165" t="s">
        <v>84</v>
      </c>
      <c r="B23" s="166"/>
      <c r="C23" s="166"/>
      <c r="D23" s="166"/>
      <c r="E23" s="166"/>
      <c r="F23" s="166"/>
      <c r="G23" s="166"/>
      <c r="H23" s="166"/>
      <c r="I23" s="163">
        <f>SUM(J20+J21+J22)</f>
        <v>903477.36</v>
      </c>
      <c r="J23" s="164"/>
    </row>
    <row r="24" spans="1:10" x14ac:dyDescent="0.25">
      <c r="A24" s="22">
        <v>4</v>
      </c>
      <c r="B24" s="161" t="s">
        <v>91</v>
      </c>
      <c r="C24" s="161"/>
      <c r="D24" s="161"/>
      <c r="E24" s="161"/>
      <c r="F24" s="161"/>
      <c r="G24" s="161"/>
      <c r="H24" s="161"/>
      <c r="I24" s="161"/>
      <c r="J24" s="162"/>
    </row>
    <row r="25" spans="1:10" ht="37.5" customHeight="1" x14ac:dyDescent="0.25">
      <c r="A25" s="23" t="s">
        <v>90</v>
      </c>
      <c r="B25" s="24" t="s">
        <v>62</v>
      </c>
      <c r="C25" s="25" t="s">
        <v>113</v>
      </c>
      <c r="D25" s="158" t="s">
        <v>112</v>
      </c>
      <c r="E25" s="158"/>
      <c r="F25" s="26">
        <f>'MEMÓRIA DE CALCULO'!I58</f>
        <v>2000</v>
      </c>
      <c r="G25" s="16" t="s">
        <v>68</v>
      </c>
      <c r="H25" s="30">
        <v>47.13</v>
      </c>
      <c r="I25" s="30">
        <f>ROUND((H25+(H25*$I$11)),2)</f>
        <v>58.46</v>
      </c>
      <c r="J25" s="44">
        <f>ROUND((F25*I25),2)</f>
        <v>116920</v>
      </c>
    </row>
    <row r="26" spans="1:10" x14ac:dyDescent="0.25">
      <c r="A26" s="165" t="s">
        <v>103</v>
      </c>
      <c r="B26" s="166"/>
      <c r="C26" s="166"/>
      <c r="D26" s="166"/>
      <c r="E26" s="166"/>
      <c r="F26" s="166"/>
      <c r="G26" s="166"/>
      <c r="H26" s="166"/>
      <c r="I26" s="163">
        <f>J25</f>
        <v>116920</v>
      </c>
      <c r="J26" s="164"/>
    </row>
    <row r="27" spans="1:10" x14ac:dyDescent="0.25">
      <c r="A27" s="80"/>
      <c r="B27" s="81"/>
      <c r="C27" s="81"/>
      <c r="D27" s="81"/>
      <c r="E27" s="81"/>
      <c r="F27" s="81"/>
      <c r="G27" s="81"/>
      <c r="H27" s="81"/>
      <c r="I27" s="81"/>
      <c r="J27" s="82"/>
    </row>
    <row r="28" spans="1:10" ht="16.5" customHeight="1" x14ac:dyDescent="0.25">
      <c r="A28" s="170" t="s">
        <v>75</v>
      </c>
      <c r="B28" s="171"/>
      <c r="C28" s="171"/>
      <c r="D28" s="171"/>
      <c r="E28" s="171"/>
      <c r="F28" s="171"/>
      <c r="G28" s="171"/>
      <c r="H28" s="171"/>
      <c r="I28" s="171"/>
      <c r="J28" s="43">
        <f>SUM(I15+I18+I23+I26)</f>
        <v>1039220.1799999999</v>
      </c>
    </row>
    <row r="29" spans="1:10" ht="16.5" customHeight="1" x14ac:dyDescent="0.25">
      <c r="A29" s="167"/>
      <c r="B29" s="168"/>
      <c r="C29" s="168"/>
      <c r="D29" s="168"/>
      <c r="E29" s="168"/>
      <c r="F29" s="168"/>
      <c r="G29" s="168"/>
      <c r="H29" s="168"/>
      <c r="I29" s="168"/>
      <c r="J29" s="169"/>
    </row>
    <row r="30" spans="1:10" ht="16.5" customHeight="1" x14ac:dyDescent="0.25">
      <c r="A30" s="167"/>
      <c r="B30" s="168"/>
      <c r="C30" s="168"/>
      <c r="D30" s="168"/>
      <c r="E30" s="168"/>
      <c r="F30" s="168"/>
      <c r="G30" s="168"/>
      <c r="H30" s="168"/>
      <c r="I30" s="168"/>
      <c r="J30" s="169"/>
    </row>
    <row r="31" spans="1:10" ht="16.5" customHeight="1" x14ac:dyDescent="0.25">
      <c r="A31" s="172" t="s">
        <v>138</v>
      </c>
      <c r="B31" s="173"/>
      <c r="C31" s="173"/>
      <c r="D31" s="173"/>
      <c r="E31" s="173"/>
      <c r="F31" s="173"/>
      <c r="G31" s="173"/>
      <c r="H31" s="173"/>
      <c r="I31" s="173"/>
      <c r="J31" s="174"/>
    </row>
    <row r="32" spans="1:10" x14ac:dyDescent="0.25">
      <c r="A32" s="123"/>
      <c r="B32" s="124"/>
      <c r="C32" s="124"/>
      <c r="D32" s="124"/>
      <c r="E32" s="124"/>
      <c r="F32" s="124"/>
      <c r="G32" s="124"/>
      <c r="H32" s="124"/>
      <c r="I32" s="124"/>
      <c r="J32" s="125"/>
    </row>
    <row r="33" spans="1:10" x14ac:dyDescent="0.25">
      <c r="A33" s="112"/>
      <c r="B33" s="113"/>
      <c r="C33" s="113"/>
      <c r="D33" s="113"/>
      <c r="E33" s="113"/>
      <c r="F33" s="113"/>
      <c r="G33" s="113"/>
      <c r="H33" s="113"/>
      <c r="I33" s="113"/>
      <c r="J33" s="114"/>
    </row>
    <row r="34" spans="1:10" x14ac:dyDescent="0.25">
      <c r="A34" s="112"/>
      <c r="B34" s="113"/>
      <c r="C34" s="113"/>
      <c r="D34" s="113"/>
      <c r="E34" s="113"/>
      <c r="F34" s="113"/>
      <c r="G34" s="113"/>
      <c r="H34" s="113"/>
      <c r="I34" s="113"/>
      <c r="J34" s="114"/>
    </row>
    <row r="35" spans="1:10" x14ac:dyDescent="0.25">
      <c r="A35" s="112"/>
      <c r="B35" s="113"/>
      <c r="C35" s="113"/>
      <c r="D35" s="113"/>
      <c r="E35" s="113"/>
      <c r="F35" s="113"/>
      <c r="G35" s="113"/>
      <c r="H35" s="113"/>
      <c r="I35" s="113"/>
      <c r="J35" s="114"/>
    </row>
    <row r="36" spans="1:10" x14ac:dyDescent="0.25">
      <c r="A36" s="112" t="s">
        <v>42</v>
      </c>
      <c r="B36" s="113"/>
      <c r="C36" s="113"/>
      <c r="D36" s="113"/>
      <c r="F36" s="113"/>
      <c r="G36" s="113"/>
      <c r="H36" s="113"/>
      <c r="I36" s="113"/>
      <c r="J36" s="114"/>
    </row>
    <row r="37" spans="1:10" x14ac:dyDescent="0.25">
      <c r="A37" s="112" t="s">
        <v>40</v>
      </c>
      <c r="B37" s="113"/>
      <c r="C37" s="113"/>
      <c r="D37" s="113"/>
      <c r="F37" s="113" t="s">
        <v>42</v>
      </c>
      <c r="G37" s="113"/>
      <c r="H37" s="113"/>
      <c r="I37" s="113"/>
      <c r="J37" s="114"/>
    </row>
    <row r="38" spans="1:10" x14ac:dyDescent="0.25">
      <c r="A38" s="112" t="s">
        <v>41</v>
      </c>
      <c r="B38" s="113"/>
      <c r="C38" s="113"/>
      <c r="D38" s="113"/>
      <c r="F38" s="113" t="s">
        <v>44</v>
      </c>
      <c r="G38" s="113"/>
      <c r="H38" s="113"/>
      <c r="I38" s="113"/>
      <c r="J38" s="114"/>
    </row>
    <row r="39" spans="1:10" ht="15.75" thickBot="1" x14ac:dyDescent="0.3">
      <c r="A39" s="132" t="s">
        <v>39</v>
      </c>
      <c r="B39" s="133"/>
      <c r="C39" s="133"/>
      <c r="D39" s="133"/>
      <c r="E39" s="12"/>
      <c r="F39" s="133" t="s">
        <v>43</v>
      </c>
      <c r="G39" s="175"/>
      <c r="H39" s="175"/>
      <c r="I39" s="175"/>
      <c r="J39" s="176"/>
    </row>
  </sheetData>
  <mergeCells count="50">
    <mergeCell ref="F39:J39"/>
    <mergeCell ref="A32:J32"/>
    <mergeCell ref="A33:J33"/>
    <mergeCell ref="A34:J34"/>
    <mergeCell ref="A35:J35"/>
    <mergeCell ref="F36:J36"/>
    <mergeCell ref="A39:D39"/>
    <mergeCell ref="A30:J30"/>
    <mergeCell ref="A31:J31"/>
    <mergeCell ref="A36:D36"/>
    <mergeCell ref="A37:D37"/>
    <mergeCell ref="A38:D38"/>
    <mergeCell ref="F37:J37"/>
    <mergeCell ref="F38:J38"/>
    <mergeCell ref="A29:J29"/>
    <mergeCell ref="A23:H23"/>
    <mergeCell ref="I23:J23"/>
    <mergeCell ref="D21:E21"/>
    <mergeCell ref="D22:E22"/>
    <mergeCell ref="B24:J24"/>
    <mergeCell ref="D25:E25"/>
    <mergeCell ref="A26:H26"/>
    <mergeCell ref="I26:J26"/>
    <mergeCell ref="A27:J27"/>
    <mergeCell ref="A28:I28"/>
    <mergeCell ref="D20:E20"/>
    <mergeCell ref="A10:F10"/>
    <mergeCell ref="G10:H10"/>
    <mergeCell ref="D12:E12"/>
    <mergeCell ref="B13:J13"/>
    <mergeCell ref="D14:E14"/>
    <mergeCell ref="I15:J15"/>
    <mergeCell ref="A15:H15"/>
    <mergeCell ref="B16:J16"/>
    <mergeCell ref="D17:E17"/>
    <mergeCell ref="A18:H18"/>
    <mergeCell ref="I18:J18"/>
    <mergeCell ref="B19:J19"/>
    <mergeCell ref="I8:J8"/>
    <mergeCell ref="A11:E11"/>
    <mergeCell ref="I10:J10"/>
    <mergeCell ref="A8:G8"/>
    <mergeCell ref="A9:E9"/>
    <mergeCell ref="H9:J9"/>
    <mergeCell ref="A1:J3"/>
    <mergeCell ref="A4:J4"/>
    <mergeCell ref="A5:J5"/>
    <mergeCell ref="A6:J6"/>
    <mergeCell ref="A7:G7"/>
    <mergeCell ref="H7:J7"/>
  </mergeCells>
  <conditionalFormatting sqref="D14 D20:D22">
    <cfRule type="expression" dxfId="5" priority="7" stopIfTrue="1">
      <formula>$C14=1</formula>
    </cfRule>
    <cfRule type="expression" dxfId="4" priority="8" stopIfTrue="1">
      <formula>OR($C14=0,$C14=2,$C14=3,$C14=4)</formula>
    </cfRule>
  </conditionalFormatting>
  <conditionalFormatting sqref="D17">
    <cfRule type="expression" dxfId="3" priority="5" stopIfTrue="1">
      <formula>$C17=1</formula>
    </cfRule>
    <cfRule type="expression" dxfId="2" priority="6" stopIfTrue="1">
      <formula>OR($C17=0,$C17=2,$C17=3,$C17=4)</formula>
    </cfRule>
  </conditionalFormatting>
  <conditionalFormatting sqref="D25">
    <cfRule type="expression" dxfId="1" priority="1" stopIfTrue="1">
      <formula>$C25=1</formula>
    </cfRule>
    <cfRule type="expression" dxfId="0" priority="2" stopIfTrue="1">
      <formula>OR($C25=0,$C25=2,$C25=3,$C25=4)</formula>
    </cfRule>
  </conditionalFormatting>
  <pageMargins left="0.511811024" right="0.511811024" top="0.78740157499999996" bottom="0.78740157499999996" header="0.31496062000000002" footer="0.31496062000000002"/>
  <pageSetup paperSize="9" scale="50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CD4C4-4E9C-48AD-8890-897754CF044F}">
  <sheetPr>
    <pageSetUpPr fitToPage="1"/>
  </sheetPr>
  <dimension ref="A1:M66"/>
  <sheetViews>
    <sheetView workbookViewId="0">
      <selection activeCell="A9" sqref="A9:J9"/>
    </sheetView>
  </sheetViews>
  <sheetFormatPr defaultRowHeight="15" x14ac:dyDescent="0.25"/>
  <cols>
    <col min="1" max="1" width="8.5703125" customWidth="1"/>
    <col min="2" max="2" width="15.85546875" customWidth="1"/>
    <col min="3" max="3" width="17.140625" customWidth="1"/>
    <col min="4" max="4" width="14.85546875" customWidth="1"/>
    <col min="5" max="5" width="13.85546875" customWidth="1"/>
    <col min="6" max="6" width="14" customWidth="1"/>
    <col min="7" max="7" width="16.28515625" customWidth="1"/>
    <col min="8" max="8" width="13.28515625" customWidth="1"/>
    <col min="9" max="9" width="13" customWidth="1"/>
    <col min="10" max="10" width="16.140625" customWidth="1"/>
  </cols>
  <sheetData>
    <row r="1" spans="1:13" ht="41.25" customHeight="1" x14ac:dyDescent="0.25">
      <c r="A1" s="83" t="s">
        <v>0</v>
      </c>
      <c r="B1" s="84"/>
      <c r="C1" s="84"/>
      <c r="D1" s="84"/>
      <c r="E1" s="84"/>
      <c r="F1" s="84"/>
      <c r="G1" s="84"/>
      <c r="H1" s="84"/>
      <c r="I1" s="84"/>
      <c r="J1" s="85"/>
    </row>
    <row r="2" spans="1:13" ht="33.75" customHeight="1" x14ac:dyDescent="0.25">
      <c r="A2" s="86"/>
      <c r="B2" s="87"/>
      <c r="C2" s="87"/>
      <c r="D2" s="87"/>
      <c r="E2" s="87"/>
      <c r="F2" s="87"/>
      <c r="G2" s="87"/>
      <c r="H2" s="87"/>
      <c r="I2" s="87"/>
      <c r="J2" s="88"/>
    </row>
    <row r="3" spans="1:13" ht="36.75" customHeight="1" x14ac:dyDescent="0.25">
      <c r="A3" s="86"/>
      <c r="B3" s="87"/>
      <c r="C3" s="87"/>
      <c r="D3" s="87"/>
      <c r="E3" s="87"/>
      <c r="F3" s="87"/>
      <c r="G3" s="87"/>
      <c r="H3" s="87"/>
      <c r="I3" s="87"/>
      <c r="J3" s="88"/>
    </row>
    <row r="4" spans="1:13" x14ac:dyDescent="0.25">
      <c r="A4" s="80"/>
      <c r="B4" s="81"/>
      <c r="C4" s="81"/>
      <c r="D4" s="81"/>
      <c r="E4" s="81"/>
      <c r="F4" s="81"/>
      <c r="G4" s="81"/>
      <c r="H4" s="81"/>
      <c r="I4" s="81"/>
      <c r="J4" s="82"/>
    </row>
    <row r="5" spans="1:13" ht="16.5" x14ac:dyDescent="0.25">
      <c r="A5" s="139" t="s">
        <v>92</v>
      </c>
      <c r="B5" s="140"/>
      <c r="C5" s="140"/>
      <c r="D5" s="140"/>
      <c r="E5" s="140"/>
      <c r="F5" s="140"/>
      <c r="G5" s="140"/>
      <c r="H5" s="140"/>
      <c r="I5" s="140"/>
      <c r="J5" s="141"/>
    </row>
    <row r="6" spans="1:13" x14ac:dyDescent="0.25">
      <c r="A6" s="80"/>
      <c r="B6" s="81"/>
      <c r="C6" s="81"/>
      <c r="D6" s="81"/>
      <c r="E6" s="81"/>
      <c r="F6" s="81"/>
      <c r="G6" s="81"/>
      <c r="H6" s="81"/>
      <c r="I6" s="81"/>
      <c r="J6" s="82"/>
    </row>
    <row r="7" spans="1:13" x14ac:dyDescent="0.25">
      <c r="A7" s="142" t="s">
        <v>78</v>
      </c>
      <c r="B7" s="143"/>
      <c r="C7" s="143"/>
      <c r="D7" s="144"/>
      <c r="E7" s="144"/>
      <c r="F7" s="144"/>
      <c r="G7" s="144"/>
      <c r="H7" s="145" t="s">
        <v>45</v>
      </c>
      <c r="I7" s="145"/>
      <c r="J7" s="146"/>
    </row>
    <row r="8" spans="1:13" x14ac:dyDescent="0.25">
      <c r="A8" s="142" t="s">
        <v>80</v>
      </c>
      <c r="B8" s="143"/>
      <c r="C8" s="143"/>
      <c r="D8" s="143"/>
      <c r="E8" s="143"/>
      <c r="F8" s="143"/>
      <c r="G8" s="143"/>
      <c r="H8" s="15" t="s">
        <v>46</v>
      </c>
      <c r="I8" s="147">
        <f ca="1">TODAY()</f>
        <v>46085</v>
      </c>
      <c r="J8" s="148"/>
    </row>
    <row r="9" spans="1:13" ht="15" customHeight="1" x14ac:dyDescent="0.25">
      <c r="A9" s="181" t="s">
        <v>135</v>
      </c>
      <c r="B9" s="182"/>
      <c r="C9" s="182"/>
      <c r="D9" s="182"/>
      <c r="E9" s="182"/>
      <c r="F9" s="182"/>
      <c r="G9" s="182"/>
      <c r="H9" s="182"/>
      <c r="I9" s="182"/>
      <c r="J9" s="183"/>
    </row>
    <row r="10" spans="1:13" x14ac:dyDescent="0.25">
      <c r="A10" s="80"/>
      <c r="B10" s="81"/>
      <c r="C10" s="81"/>
      <c r="D10" s="81"/>
      <c r="E10" s="81"/>
      <c r="F10" s="81"/>
      <c r="G10" s="81"/>
      <c r="H10" s="81"/>
      <c r="I10" s="81"/>
      <c r="J10" s="82"/>
    </row>
    <row r="11" spans="1:13" ht="15.75" x14ac:dyDescent="0.25">
      <c r="A11" s="31" t="s">
        <v>93</v>
      </c>
      <c r="B11" s="177" t="str">
        <f>'PLANILHA ORÇAMENTÁRIA '!B13</f>
        <v xml:space="preserve">INSTALAÇÕES INICIAIS DA OBRA </v>
      </c>
      <c r="C11" s="177"/>
      <c r="D11" s="177"/>
      <c r="E11" s="177"/>
      <c r="F11" s="177"/>
      <c r="G11" s="177"/>
      <c r="H11" s="177"/>
      <c r="I11" s="177"/>
      <c r="J11" s="178"/>
      <c r="K11" s="33"/>
      <c r="L11" s="33"/>
      <c r="M11" s="33"/>
    </row>
    <row r="12" spans="1:13" x14ac:dyDescent="0.25">
      <c r="A12" s="187"/>
      <c r="B12" s="188"/>
      <c r="C12" s="188"/>
      <c r="D12" s="188"/>
      <c r="E12" s="188"/>
      <c r="F12" s="188"/>
      <c r="G12" s="188"/>
      <c r="H12" s="188"/>
      <c r="I12" s="188"/>
      <c r="J12" s="189"/>
      <c r="K12" s="34"/>
      <c r="L12" s="34"/>
      <c r="M12" s="34"/>
    </row>
    <row r="13" spans="1:13" ht="37.5" customHeight="1" x14ac:dyDescent="0.25">
      <c r="A13" s="32" t="s">
        <v>61</v>
      </c>
      <c r="B13" s="179" t="str">
        <f>'PLANILHA ORÇAMENTÁRIA '!D14</f>
        <v>FORNECIMENTO E COLOCAÇÃO DE PLACA DE OBRA EM CHAPA GALVANIZADA (3,00 X 1,5 0 M) - EM CHAPA GALVANIZADA 0,26 AFIXADAS COM REBITES 540 E PARAFUSOS 3/8, EM ESTRUTURA METÁLICA VIGA U 2" ENRIJECIDA COM METALON 20 X 20, SUPORTE EM EUCALIPTO AUTOCLAVADO PINTADAS</v>
      </c>
      <c r="C13" s="179"/>
      <c r="D13" s="179"/>
      <c r="E13" s="179"/>
      <c r="F13" s="179"/>
      <c r="G13" s="179"/>
      <c r="H13" s="179"/>
      <c r="I13" s="179"/>
      <c r="J13" s="180"/>
      <c r="K13" s="35"/>
      <c r="L13" s="35"/>
      <c r="M13" s="36"/>
    </row>
    <row r="14" spans="1:13" x14ac:dyDescent="0.25">
      <c r="A14" s="184"/>
      <c r="B14" s="185"/>
      <c r="C14" s="185"/>
      <c r="D14" s="185"/>
      <c r="E14" s="185"/>
      <c r="F14" s="185"/>
      <c r="G14" s="185"/>
      <c r="H14" s="185"/>
      <c r="I14" s="185"/>
      <c r="J14" s="186"/>
      <c r="K14" s="37"/>
      <c r="L14" s="37"/>
      <c r="M14" s="36"/>
    </row>
    <row r="15" spans="1:13" x14ac:dyDescent="0.25">
      <c r="A15" s="9"/>
      <c r="B15" s="81" t="s">
        <v>95</v>
      </c>
      <c r="C15" s="81"/>
      <c r="D15" s="81"/>
      <c r="E15" s="81"/>
      <c r="F15" s="81"/>
      <c r="G15" s="81"/>
      <c r="H15" s="81"/>
      <c r="I15" s="41">
        <v>1</v>
      </c>
      <c r="J15" s="45" t="s">
        <v>96</v>
      </c>
      <c r="K15" s="38"/>
      <c r="L15" s="39"/>
      <c r="M15" s="40"/>
    </row>
    <row r="16" spans="1:13" x14ac:dyDescent="0.25">
      <c r="A16" s="190"/>
      <c r="B16" s="191"/>
      <c r="C16" s="191"/>
      <c r="D16" s="191"/>
      <c r="E16" s="191"/>
      <c r="F16" s="191"/>
      <c r="G16" s="191"/>
      <c r="H16" s="191"/>
      <c r="I16" s="191"/>
      <c r="J16" s="192"/>
      <c r="K16" s="34"/>
      <c r="L16" s="34"/>
      <c r="M16" s="34"/>
    </row>
    <row r="17" spans="1:13" ht="15.75" x14ac:dyDescent="0.25">
      <c r="A17" s="31" t="s">
        <v>99</v>
      </c>
      <c r="B17" s="177" t="str">
        <f>'PLANILHA ORÇAMENTÁRIA '!B16</f>
        <v xml:space="preserve">MOVIMENTAÇÃO DE TERRA </v>
      </c>
      <c r="C17" s="177"/>
      <c r="D17" s="177"/>
      <c r="E17" s="177"/>
      <c r="F17" s="177"/>
      <c r="G17" s="177"/>
      <c r="H17" s="177"/>
      <c r="I17" s="177"/>
      <c r="J17" s="178"/>
      <c r="K17" s="34"/>
      <c r="L17" s="39"/>
      <c r="M17" s="40"/>
    </row>
    <row r="18" spans="1:13" x14ac:dyDescent="0.25">
      <c r="A18" s="187"/>
      <c r="B18" s="188"/>
      <c r="C18" s="188"/>
      <c r="D18" s="188"/>
      <c r="E18" s="188"/>
      <c r="F18" s="188"/>
      <c r="G18" s="188"/>
      <c r="H18" s="188"/>
      <c r="I18" s="188"/>
      <c r="J18" s="189"/>
    </row>
    <row r="19" spans="1:13" ht="35.25" customHeight="1" x14ac:dyDescent="0.25">
      <c r="A19" s="32" t="s">
        <v>66</v>
      </c>
      <c r="B19" s="179" t="str">
        <f>'PLANILHA ORÇAMENTÁRIA '!D17</f>
        <v>REGULARIZAÇÃO E COMPACTAÇÃO DE SUBLEITO DE SOLO PREDOMINANTEMENTE ARENOSO, PARA OBRAS DE RECONSTRUÇÃO DE PAVIMENTOS. AF_09/2024</v>
      </c>
      <c r="C19" s="179"/>
      <c r="D19" s="179"/>
      <c r="E19" s="179"/>
      <c r="F19" s="179"/>
      <c r="G19" s="179"/>
      <c r="H19" s="179"/>
      <c r="I19" s="179"/>
      <c r="J19" s="180"/>
    </row>
    <row r="20" spans="1:13" x14ac:dyDescent="0.25">
      <c r="A20" s="80"/>
      <c r="B20" s="81"/>
      <c r="C20" s="81"/>
      <c r="D20" s="81"/>
      <c r="E20" s="81"/>
      <c r="F20" s="81"/>
      <c r="G20" s="81"/>
      <c r="H20" s="81"/>
      <c r="I20" s="81"/>
      <c r="J20" s="82"/>
    </row>
    <row r="21" spans="1:13" x14ac:dyDescent="0.25">
      <c r="A21" s="80"/>
      <c r="B21" s="81"/>
      <c r="C21" s="81"/>
      <c r="D21" s="81"/>
      <c r="E21" s="81"/>
      <c r="F21" s="81"/>
      <c r="G21" s="2" t="s">
        <v>100</v>
      </c>
      <c r="H21" s="2" t="s">
        <v>102</v>
      </c>
      <c r="I21" s="2" t="s">
        <v>76</v>
      </c>
      <c r="J21" s="45" t="s">
        <v>96</v>
      </c>
    </row>
    <row r="22" spans="1:13" x14ac:dyDescent="0.25">
      <c r="A22" s="197"/>
      <c r="B22" s="198"/>
      <c r="C22" s="198"/>
      <c r="D22" s="198"/>
      <c r="E22" s="198"/>
      <c r="F22" s="199"/>
      <c r="G22" s="41">
        <v>1000</v>
      </c>
      <c r="H22" s="41">
        <v>7</v>
      </c>
      <c r="I22" s="41">
        <f>(G22*H22)</f>
        <v>7000</v>
      </c>
      <c r="J22" s="46" t="s">
        <v>101</v>
      </c>
    </row>
    <row r="23" spans="1:13" x14ac:dyDescent="0.25">
      <c r="A23" s="196"/>
      <c r="B23" s="81"/>
      <c r="C23" s="81"/>
      <c r="D23" s="81"/>
      <c r="E23" s="81"/>
      <c r="F23" s="81"/>
      <c r="G23" s="81"/>
      <c r="H23" s="81"/>
      <c r="I23" s="81"/>
      <c r="J23" s="82"/>
    </row>
    <row r="24" spans="1:13" x14ac:dyDescent="0.25">
      <c r="A24" s="9"/>
      <c r="B24" s="81" t="s">
        <v>95</v>
      </c>
      <c r="C24" s="81"/>
      <c r="D24" s="81"/>
      <c r="E24" s="81"/>
      <c r="F24" s="81"/>
      <c r="G24" s="81"/>
      <c r="H24" s="81"/>
      <c r="I24" s="41">
        <f>SUM(I22)</f>
        <v>7000</v>
      </c>
      <c r="J24" s="45" t="s">
        <v>101</v>
      </c>
    </row>
    <row r="25" spans="1:13" x14ac:dyDescent="0.25">
      <c r="A25" s="200"/>
      <c r="B25" s="201"/>
      <c r="C25" s="201"/>
      <c r="D25" s="201"/>
      <c r="E25" s="201"/>
      <c r="F25" s="201"/>
      <c r="G25" s="201"/>
      <c r="H25" s="201"/>
      <c r="I25" s="201"/>
      <c r="J25" s="202"/>
    </row>
    <row r="26" spans="1:13" ht="15.75" x14ac:dyDescent="0.25">
      <c r="A26" s="31">
        <v>3</v>
      </c>
      <c r="B26" s="177" t="str">
        <f>'PLANILHA ORÇAMENTÁRIA '!B19</f>
        <v>OBRAS VIÁRIAS</v>
      </c>
      <c r="C26" s="177"/>
      <c r="D26" s="177"/>
      <c r="E26" s="177"/>
      <c r="F26" s="177"/>
      <c r="G26" s="177"/>
      <c r="H26" s="177"/>
      <c r="I26" s="177"/>
      <c r="J26" s="178"/>
    </row>
    <row r="27" spans="1:13" x14ac:dyDescent="0.25">
      <c r="A27" s="187"/>
      <c r="B27" s="188"/>
      <c r="C27" s="188"/>
      <c r="D27" s="188"/>
      <c r="E27" s="188"/>
      <c r="F27" s="188"/>
      <c r="G27" s="188"/>
      <c r="H27" s="188"/>
      <c r="I27" s="188"/>
      <c r="J27" s="189"/>
    </row>
    <row r="28" spans="1:13" ht="30.75" customHeight="1" x14ac:dyDescent="0.25">
      <c r="A28" s="32" t="s">
        <v>83</v>
      </c>
      <c r="B28" s="179" t="str">
        <f>'PLANILHA ORÇAMENTÁRIA '!D20</f>
        <v>ASSENTAMENTO DE GUIA (MEIO-FIO), CONFECCIONADA EM CONCRETO PRÉ-FABRICADO, DIMENSÕES 100X15X13X30 CM (COMPRIMENTO X BASE INFERIOR X BASE SUPERIOR X ALTURA), PARA VIAS URBANAS (USO VIÁRIO). AF_06/2016IA</v>
      </c>
      <c r="C28" s="179"/>
      <c r="D28" s="179"/>
      <c r="E28" s="179"/>
      <c r="F28" s="179"/>
      <c r="G28" s="179"/>
      <c r="H28" s="179"/>
      <c r="I28" s="179"/>
      <c r="J28" s="180"/>
    </row>
    <row r="29" spans="1:13" x14ac:dyDescent="0.25">
      <c r="A29" s="80"/>
      <c r="B29" s="81"/>
      <c r="C29" s="81"/>
      <c r="D29" s="81"/>
      <c r="E29" s="81"/>
      <c r="F29" s="81"/>
      <c r="G29" s="81"/>
      <c r="H29" s="81"/>
      <c r="I29" s="81"/>
      <c r="J29" s="82"/>
    </row>
    <row r="30" spans="1:13" x14ac:dyDescent="0.25">
      <c r="A30" s="80"/>
      <c r="B30" s="81"/>
      <c r="C30" s="81"/>
      <c r="D30" s="81"/>
      <c r="E30" s="81"/>
      <c r="F30" s="81"/>
      <c r="G30" s="2" t="s">
        <v>100</v>
      </c>
      <c r="H30" s="2" t="s">
        <v>94</v>
      </c>
      <c r="I30" s="2" t="s">
        <v>76</v>
      </c>
      <c r="J30" s="45" t="s">
        <v>96</v>
      </c>
    </row>
    <row r="31" spans="1:13" x14ac:dyDescent="0.25">
      <c r="A31" s="193" t="s">
        <v>106</v>
      </c>
      <c r="B31" s="194"/>
      <c r="C31" s="194"/>
      <c r="D31" s="194"/>
      <c r="E31" s="194"/>
      <c r="F31" s="195"/>
      <c r="G31" s="41">
        <v>1000</v>
      </c>
      <c r="H31" s="41">
        <v>2</v>
      </c>
      <c r="I31" s="41">
        <f>(G31*H31)</f>
        <v>2000</v>
      </c>
      <c r="J31" s="46" t="s">
        <v>104</v>
      </c>
    </row>
    <row r="32" spans="1:13" x14ac:dyDescent="0.25">
      <c r="A32" s="193" t="s">
        <v>105</v>
      </c>
      <c r="B32" s="194"/>
      <c r="C32" s="194"/>
      <c r="D32" s="194"/>
      <c r="E32" s="194"/>
      <c r="F32" s="195"/>
      <c r="G32" s="41">
        <v>6.3</v>
      </c>
      <c r="H32" s="41">
        <v>7</v>
      </c>
      <c r="I32" s="41">
        <f>G32*H32</f>
        <v>44.1</v>
      </c>
      <c r="J32" s="46" t="s">
        <v>104</v>
      </c>
    </row>
    <row r="33" spans="1:10" x14ac:dyDescent="0.25">
      <c r="A33" s="196"/>
      <c r="B33" s="81"/>
      <c r="C33" s="81"/>
      <c r="D33" s="81"/>
      <c r="E33" s="81"/>
      <c r="F33" s="81"/>
      <c r="G33" s="81"/>
      <c r="H33" s="81"/>
      <c r="I33" s="81"/>
      <c r="J33" s="82"/>
    </row>
    <row r="34" spans="1:10" x14ac:dyDescent="0.25">
      <c r="A34" s="9"/>
      <c r="B34" s="81" t="s">
        <v>95</v>
      </c>
      <c r="C34" s="81"/>
      <c r="D34" s="81"/>
      <c r="E34" s="81"/>
      <c r="F34" s="81"/>
      <c r="G34" s="81"/>
      <c r="H34" s="81"/>
      <c r="I34" s="41">
        <f>SUM(I31+I32)</f>
        <v>2044.1</v>
      </c>
      <c r="J34" s="45" t="s">
        <v>104</v>
      </c>
    </row>
    <row r="35" spans="1:10" x14ac:dyDescent="0.25">
      <c r="A35" s="200"/>
      <c r="B35" s="201"/>
      <c r="C35" s="201"/>
      <c r="D35" s="201"/>
      <c r="E35" s="201"/>
      <c r="F35" s="201"/>
      <c r="G35" s="201"/>
      <c r="H35" s="201"/>
      <c r="I35" s="201"/>
      <c r="J35" s="202"/>
    </row>
    <row r="36" spans="1:10" x14ac:dyDescent="0.25">
      <c r="A36" s="32" t="s">
        <v>85</v>
      </c>
      <c r="B36" s="179" t="str">
        <f>'PLANILHA ORÇAMENTÁRIA '!D21</f>
        <v>EXECUÇÃO DE VIA EM PISO INTERTRAVADO, COM BLOCO 16 FACES DE 22 X 11 CM, ESPESSURA 8 CM. AF_12/2015</v>
      </c>
      <c r="C36" s="179"/>
      <c r="D36" s="179"/>
      <c r="E36" s="179"/>
      <c r="F36" s="179"/>
      <c r="G36" s="179"/>
      <c r="H36" s="179"/>
      <c r="I36" s="179"/>
      <c r="J36" s="180"/>
    </row>
    <row r="37" spans="1:10" x14ac:dyDescent="0.25">
      <c r="A37" s="80"/>
      <c r="B37" s="81"/>
      <c r="C37" s="81"/>
      <c r="D37" s="81"/>
      <c r="E37" s="81"/>
      <c r="F37" s="81"/>
      <c r="G37" s="81"/>
      <c r="H37" s="81"/>
      <c r="I37" s="81"/>
      <c r="J37" s="82"/>
    </row>
    <row r="38" spans="1:10" x14ac:dyDescent="0.25">
      <c r="A38" s="80"/>
      <c r="B38" s="81"/>
      <c r="C38" s="81"/>
      <c r="D38" s="81"/>
      <c r="E38" s="81"/>
      <c r="F38" s="81"/>
      <c r="G38" s="2" t="s">
        <v>100</v>
      </c>
      <c r="H38" s="2" t="s">
        <v>102</v>
      </c>
      <c r="I38" s="2" t="s">
        <v>76</v>
      </c>
      <c r="J38" s="45" t="s">
        <v>96</v>
      </c>
    </row>
    <row r="39" spans="1:10" x14ac:dyDescent="0.25">
      <c r="A39" s="197"/>
      <c r="B39" s="198"/>
      <c r="C39" s="198"/>
      <c r="D39" s="198"/>
      <c r="E39" s="198"/>
      <c r="F39" s="199"/>
      <c r="G39" s="41">
        <v>1000</v>
      </c>
      <c r="H39" s="41">
        <v>6</v>
      </c>
      <c r="I39" s="41">
        <f>(G39*H39)</f>
        <v>6000</v>
      </c>
      <c r="J39" s="46" t="s">
        <v>101</v>
      </c>
    </row>
    <row r="40" spans="1:10" x14ac:dyDescent="0.25">
      <c r="A40" s="196"/>
      <c r="B40" s="81"/>
      <c r="C40" s="81"/>
      <c r="D40" s="81"/>
      <c r="E40" s="81"/>
      <c r="F40" s="81"/>
      <c r="G40" s="81"/>
      <c r="H40" s="81"/>
      <c r="I40" s="81"/>
      <c r="J40" s="82"/>
    </row>
    <row r="41" spans="1:10" x14ac:dyDescent="0.25">
      <c r="A41" s="9"/>
      <c r="B41" s="81" t="s">
        <v>95</v>
      </c>
      <c r="C41" s="81"/>
      <c r="D41" s="81"/>
      <c r="E41" s="81"/>
      <c r="F41" s="81"/>
      <c r="G41" s="81"/>
      <c r="H41" s="81"/>
      <c r="I41" s="41">
        <f>SUM(I39)</f>
        <v>6000</v>
      </c>
      <c r="J41" s="45" t="s">
        <v>101</v>
      </c>
    </row>
    <row r="42" spans="1:10" x14ac:dyDescent="0.25">
      <c r="A42" s="200"/>
      <c r="B42" s="201"/>
      <c r="C42" s="201"/>
      <c r="D42" s="201"/>
      <c r="E42" s="201"/>
      <c r="F42" s="201"/>
      <c r="G42" s="201"/>
      <c r="H42" s="201"/>
      <c r="I42" s="201"/>
      <c r="J42" s="202"/>
    </row>
    <row r="43" spans="1:10" ht="30" customHeight="1" x14ac:dyDescent="0.25">
      <c r="A43" s="32" t="s">
        <v>86</v>
      </c>
      <c r="B43" s="179" t="str">
        <f>'PLANILHA ORÇAMENTÁRIA '!D22</f>
        <v>TRANSPORTE COM CAMINHÃO BASCULANTE DE 10 M³, EM VIA URBANA PAVIMENTADA, DMT ATÉ 30 KM (UNIDADE: M3XKM). AF_07/2020 - TRANSPORTE DA AREIA</v>
      </c>
      <c r="C43" s="179"/>
      <c r="D43" s="179"/>
      <c r="E43" s="179"/>
      <c r="F43" s="179"/>
      <c r="G43" s="179"/>
      <c r="H43" s="179"/>
      <c r="I43" s="179"/>
      <c r="J43" s="180"/>
    </row>
    <row r="44" spans="1:10" x14ac:dyDescent="0.25">
      <c r="A44" s="80"/>
      <c r="B44" s="81"/>
      <c r="C44" s="81"/>
      <c r="D44" s="81"/>
      <c r="E44" s="81"/>
      <c r="F44" s="81"/>
      <c r="G44" s="81"/>
      <c r="H44" s="81"/>
      <c r="I44" s="81"/>
      <c r="J44" s="82"/>
    </row>
    <row r="45" spans="1:10" x14ac:dyDescent="0.25">
      <c r="A45" s="80"/>
      <c r="B45" s="81"/>
      <c r="C45" s="81"/>
      <c r="D45" s="81"/>
      <c r="E45" s="81"/>
      <c r="F45" s="81"/>
      <c r="G45" s="2" t="s">
        <v>107</v>
      </c>
      <c r="H45" s="2" t="s">
        <v>108</v>
      </c>
      <c r="I45" s="2" t="s">
        <v>76</v>
      </c>
      <c r="J45" s="45" t="s">
        <v>96</v>
      </c>
    </row>
    <row r="46" spans="1:10" x14ac:dyDescent="0.25">
      <c r="A46" s="197"/>
      <c r="B46" s="198"/>
      <c r="C46" s="198"/>
      <c r="D46" s="198"/>
      <c r="E46" s="198"/>
      <c r="F46" s="199"/>
      <c r="G46" s="41">
        <f>I41</f>
        <v>6000</v>
      </c>
      <c r="H46" s="41">
        <v>0.06</v>
      </c>
      <c r="I46" s="41">
        <f>(G46*H46)</f>
        <v>360</v>
      </c>
      <c r="J46" s="46" t="s">
        <v>109</v>
      </c>
    </row>
    <row r="47" spans="1:10" x14ac:dyDescent="0.25">
      <c r="A47" s="197"/>
      <c r="B47" s="198"/>
      <c r="C47" s="198"/>
      <c r="D47" s="198"/>
      <c r="E47" s="198"/>
      <c r="F47" s="199"/>
      <c r="G47" s="41"/>
      <c r="H47" s="42"/>
      <c r="I47" s="41">
        <v>39</v>
      </c>
      <c r="J47" s="46" t="s">
        <v>110</v>
      </c>
    </row>
    <row r="48" spans="1:10" x14ac:dyDescent="0.25">
      <c r="A48" s="196"/>
      <c r="B48" s="81"/>
      <c r="C48" s="81"/>
      <c r="D48" s="81"/>
      <c r="E48" s="81"/>
      <c r="F48" s="81"/>
      <c r="G48" s="81"/>
      <c r="H48" s="81"/>
      <c r="I48" s="81"/>
      <c r="J48" s="82"/>
    </row>
    <row r="49" spans="1:10" x14ac:dyDescent="0.25">
      <c r="A49" s="9"/>
      <c r="B49" s="81" t="s">
        <v>95</v>
      </c>
      <c r="C49" s="81"/>
      <c r="D49" s="81"/>
      <c r="E49" s="81"/>
      <c r="F49" s="81"/>
      <c r="G49" s="81"/>
      <c r="H49" s="81"/>
      <c r="I49" s="41">
        <f>I46*I47</f>
        <v>14040</v>
      </c>
      <c r="J49" s="45" t="s">
        <v>111</v>
      </c>
    </row>
    <row r="50" spans="1:10" x14ac:dyDescent="0.25">
      <c r="A50" s="200"/>
      <c r="B50" s="201"/>
      <c r="C50" s="201"/>
      <c r="D50" s="201"/>
      <c r="E50" s="201"/>
      <c r="F50" s="201"/>
      <c r="G50" s="201"/>
      <c r="H50" s="201"/>
      <c r="I50" s="201"/>
      <c r="J50" s="202"/>
    </row>
    <row r="51" spans="1:10" ht="15.75" x14ac:dyDescent="0.25">
      <c r="A51" s="31">
        <v>4</v>
      </c>
      <c r="B51" s="177" t="str">
        <f>'PLANILHA ORÇAMENTÁRIA '!B24</f>
        <v>DRENAGEM</v>
      </c>
      <c r="C51" s="177"/>
      <c r="D51" s="177"/>
      <c r="E51" s="177"/>
      <c r="F51" s="177"/>
      <c r="G51" s="177"/>
      <c r="H51" s="177"/>
      <c r="I51" s="177"/>
      <c r="J51" s="178"/>
    </row>
    <row r="52" spans="1:10" x14ac:dyDescent="0.25">
      <c r="A52" s="197"/>
      <c r="B52" s="198"/>
      <c r="C52" s="198"/>
      <c r="D52" s="198"/>
      <c r="E52" s="198"/>
      <c r="F52" s="198"/>
      <c r="G52" s="198"/>
      <c r="H52" s="198"/>
      <c r="I52" s="198"/>
      <c r="J52" s="100"/>
    </row>
    <row r="53" spans="1:10" ht="46.5" customHeight="1" x14ac:dyDescent="0.25">
      <c r="A53" s="32" t="s">
        <v>90</v>
      </c>
      <c r="B53" s="179" t="str">
        <f>'PLANILHA ORÇAMENTÁRIA '!D25</f>
        <v>EXECUÇÃO DE SARJETA DE CONCRETO USINADO, MOLDADA IN LOCO EM TRECHO RETO, 30 CM BASE X 15 CM ALTURA. AF_01/2024</v>
      </c>
      <c r="C53" s="179"/>
      <c r="D53" s="179"/>
      <c r="E53" s="179"/>
      <c r="F53" s="179"/>
      <c r="G53" s="179"/>
      <c r="H53" s="179"/>
      <c r="I53" s="179"/>
      <c r="J53" s="180"/>
    </row>
    <row r="54" spans="1:10" x14ac:dyDescent="0.25">
      <c r="A54" s="80"/>
      <c r="B54" s="81"/>
      <c r="C54" s="81"/>
      <c r="D54" s="81"/>
      <c r="E54" s="81"/>
      <c r="F54" s="81"/>
      <c r="G54" s="81"/>
      <c r="H54" s="81"/>
      <c r="I54" s="81"/>
      <c r="J54" s="82"/>
    </row>
    <row r="55" spans="1:10" x14ac:dyDescent="0.25">
      <c r="A55" s="80"/>
      <c r="B55" s="81"/>
      <c r="C55" s="81"/>
      <c r="D55" s="81"/>
      <c r="E55" s="81"/>
      <c r="F55" s="81"/>
      <c r="G55" s="2" t="s">
        <v>100</v>
      </c>
      <c r="H55" s="2" t="s">
        <v>102</v>
      </c>
      <c r="I55" s="2" t="s">
        <v>76</v>
      </c>
      <c r="J55" s="45" t="s">
        <v>96</v>
      </c>
    </row>
    <row r="56" spans="1:10" x14ac:dyDescent="0.25">
      <c r="A56" s="197"/>
      <c r="B56" s="198"/>
      <c r="C56" s="198"/>
      <c r="D56" s="198"/>
      <c r="E56" s="198"/>
      <c r="F56" s="199"/>
      <c r="G56" s="41">
        <v>1000</v>
      </c>
      <c r="H56" s="41">
        <v>2</v>
      </c>
      <c r="I56" s="41">
        <f>(G56*H56)</f>
        <v>2000</v>
      </c>
      <c r="J56" s="46" t="s">
        <v>68</v>
      </c>
    </row>
    <row r="57" spans="1:10" x14ac:dyDescent="0.25">
      <c r="A57" s="196"/>
      <c r="B57" s="81"/>
      <c r="C57" s="81"/>
      <c r="D57" s="81"/>
      <c r="E57" s="81"/>
      <c r="F57" s="81"/>
      <c r="G57" s="81"/>
      <c r="H57" s="81"/>
      <c r="I57" s="81"/>
      <c r="J57" s="82"/>
    </row>
    <row r="58" spans="1:10" x14ac:dyDescent="0.25">
      <c r="A58" s="9"/>
      <c r="B58" s="81" t="s">
        <v>95</v>
      </c>
      <c r="C58" s="81"/>
      <c r="D58" s="81"/>
      <c r="E58" s="81"/>
      <c r="F58" s="81"/>
      <c r="G58" s="81"/>
      <c r="H58" s="81"/>
      <c r="I58" s="41">
        <f>SUM(I56)</f>
        <v>2000</v>
      </c>
      <c r="J58" s="45" t="s">
        <v>68</v>
      </c>
    </row>
    <row r="59" spans="1:10" x14ac:dyDescent="0.25">
      <c r="A59" s="112"/>
      <c r="B59" s="113"/>
      <c r="C59" s="113"/>
      <c r="D59" s="113"/>
      <c r="E59" s="113"/>
      <c r="F59" s="113"/>
      <c r="G59" s="113"/>
      <c r="H59" s="113"/>
      <c r="I59" s="113"/>
      <c r="J59" s="114"/>
    </row>
    <row r="60" spans="1:10" x14ac:dyDescent="0.25">
      <c r="A60" s="112"/>
      <c r="B60" s="113"/>
      <c r="C60" s="113"/>
      <c r="D60" s="113"/>
      <c r="E60" s="113"/>
      <c r="F60" s="113"/>
      <c r="G60" s="113"/>
      <c r="H60" s="113"/>
      <c r="I60" s="113"/>
      <c r="J60" s="114"/>
    </row>
    <row r="61" spans="1:10" x14ac:dyDescent="0.25">
      <c r="A61" s="112"/>
      <c r="B61" s="113"/>
      <c r="C61" s="113"/>
      <c r="D61" s="113"/>
      <c r="E61" s="113"/>
      <c r="F61" s="113"/>
      <c r="G61" s="113"/>
      <c r="H61" s="113"/>
      <c r="I61" s="113"/>
      <c r="J61" s="114"/>
    </row>
    <row r="62" spans="1:10" x14ac:dyDescent="0.25">
      <c r="A62" s="112"/>
      <c r="B62" s="113"/>
      <c r="C62" s="113"/>
      <c r="D62" s="113"/>
      <c r="E62" s="113"/>
      <c r="F62" s="113"/>
      <c r="G62" s="113"/>
      <c r="H62" s="113"/>
      <c r="I62" s="113"/>
      <c r="J62" s="114"/>
    </row>
    <row r="63" spans="1:10" x14ac:dyDescent="0.25">
      <c r="A63" s="112" t="s">
        <v>42</v>
      </c>
      <c r="B63" s="113"/>
      <c r="C63" s="113"/>
      <c r="D63" s="113"/>
      <c r="F63" s="113"/>
      <c r="G63" s="113"/>
      <c r="H63" s="113"/>
      <c r="I63" s="113"/>
      <c r="J63" s="114"/>
    </row>
    <row r="64" spans="1:10" x14ac:dyDescent="0.25">
      <c r="A64" s="112" t="s">
        <v>40</v>
      </c>
      <c r="B64" s="113"/>
      <c r="C64" s="113"/>
      <c r="D64" s="113"/>
      <c r="F64" s="113" t="s">
        <v>42</v>
      </c>
      <c r="G64" s="113"/>
      <c r="H64" s="113"/>
      <c r="I64" s="113"/>
      <c r="J64" s="114"/>
    </row>
    <row r="65" spans="1:10" x14ac:dyDescent="0.25">
      <c r="A65" s="112" t="s">
        <v>41</v>
      </c>
      <c r="B65" s="113"/>
      <c r="C65" s="113"/>
      <c r="D65" s="113"/>
      <c r="F65" s="113" t="s">
        <v>44</v>
      </c>
      <c r="G65" s="113"/>
      <c r="H65" s="113"/>
      <c r="I65" s="113"/>
      <c r="J65" s="114"/>
    </row>
    <row r="66" spans="1:10" ht="15.75" thickBot="1" x14ac:dyDescent="0.3">
      <c r="A66" s="132" t="s">
        <v>39</v>
      </c>
      <c r="B66" s="133"/>
      <c r="C66" s="133"/>
      <c r="D66" s="133"/>
      <c r="E66" s="12"/>
      <c r="F66" s="133" t="s">
        <v>43</v>
      </c>
      <c r="G66" s="175"/>
      <c r="H66" s="175"/>
      <c r="I66" s="175"/>
      <c r="J66" s="176"/>
    </row>
  </sheetData>
  <mergeCells count="76">
    <mergeCell ref="A66:D66"/>
    <mergeCell ref="F66:J66"/>
    <mergeCell ref="A59:J59"/>
    <mergeCell ref="A60:J60"/>
    <mergeCell ref="A61:J61"/>
    <mergeCell ref="A62:J62"/>
    <mergeCell ref="A63:D63"/>
    <mergeCell ref="F63:J63"/>
    <mergeCell ref="A64:D64"/>
    <mergeCell ref="F64:J64"/>
    <mergeCell ref="A65:D65"/>
    <mergeCell ref="F65:J65"/>
    <mergeCell ref="B58:D58"/>
    <mergeCell ref="E58:H58"/>
    <mergeCell ref="A35:J35"/>
    <mergeCell ref="A42:J42"/>
    <mergeCell ref="A47:F47"/>
    <mergeCell ref="A50:J50"/>
    <mergeCell ref="A52:J52"/>
    <mergeCell ref="B51:J51"/>
    <mergeCell ref="B53:J53"/>
    <mergeCell ref="A54:J54"/>
    <mergeCell ref="A55:F55"/>
    <mergeCell ref="A56:F56"/>
    <mergeCell ref="A57:J57"/>
    <mergeCell ref="B43:J43"/>
    <mergeCell ref="A44:J44"/>
    <mergeCell ref="A45:F45"/>
    <mergeCell ref="A46:F46"/>
    <mergeCell ref="A48:J48"/>
    <mergeCell ref="B49:D49"/>
    <mergeCell ref="E49:H49"/>
    <mergeCell ref="B36:J36"/>
    <mergeCell ref="A37:J37"/>
    <mergeCell ref="A38:F38"/>
    <mergeCell ref="A39:F39"/>
    <mergeCell ref="A40:J40"/>
    <mergeCell ref="B41:D41"/>
    <mergeCell ref="E41:H41"/>
    <mergeCell ref="B34:D34"/>
    <mergeCell ref="E34:H34"/>
    <mergeCell ref="A32:F32"/>
    <mergeCell ref="A20:J20"/>
    <mergeCell ref="A23:J23"/>
    <mergeCell ref="A22:F22"/>
    <mergeCell ref="B28:J28"/>
    <mergeCell ref="A29:J29"/>
    <mergeCell ref="A30:F30"/>
    <mergeCell ref="A31:F31"/>
    <mergeCell ref="A33:J33"/>
    <mergeCell ref="B26:J26"/>
    <mergeCell ref="A27:J27"/>
    <mergeCell ref="A25:J25"/>
    <mergeCell ref="B24:D24"/>
    <mergeCell ref="A21:F21"/>
    <mergeCell ref="E24:H24"/>
    <mergeCell ref="B17:J17"/>
    <mergeCell ref="A18:J18"/>
    <mergeCell ref="B19:J19"/>
    <mergeCell ref="E15:H15"/>
    <mergeCell ref="A16:J16"/>
    <mergeCell ref="B11:J11"/>
    <mergeCell ref="B13:J13"/>
    <mergeCell ref="B15:D15"/>
    <mergeCell ref="A9:J9"/>
    <mergeCell ref="A10:J10"/>
    <mergeCell ref="A14:J14"/>
    <mergeCell ref="A12:J12"/>
    <mergeCell ref="A8:G8"/>
    <mergeCell ref="I8:J8"/>
    <mergeCell ref="A1:J3"/>
    <mergeCell ref="A4:J4"/>
    <mergeCell ref="A5:J5"/>
    <mergeCell ref="A6:J6"/>
    <mergeCell ref="A7:G7"/>
    <mergeCell ref="H7:J7"/>
  </mergeCells>
  <pageMargins left="0.511811024" right="0.511811024" top="0.78740157499999996" bottom="0.78740157499999996" header="0.31496062000000002" footer="0.31496062000000002"/>
  <pageSetup paperSize="9" scale="61" orientation="portrait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0D4A1-B054-4B10-8AF1-5EDB3AB0F8B3}">
  <sheetPr>
    <pageSetUpPr fitToPage="1"/>
  </sheetPr>
  <dimension ref="A1:L28"/>
  <sheetViews>
    <sheetView topLeftCell="A3" workbookViewId="0">
      <selection activeCell="A23" sqref="A23:J23"/>
    </sheetView>
  </sheetViews>
  <sheetFormatPr defaultRowHeight="15" x14ac:dyDescent="0.25"/>
  <cols>
    <col min="1" max="1" width="5.85546875" customWidth="1"/>
    <col min="2" max="2" width="7.140625" customWidth="1"/>
    <col min="3" max="3" width="50.5703125" customWidth="1"/>
    <col min="4" max="4" width="15" customWidth="1"/>
    <col min="5" max="5" width="18.140625" customWidth="1"/>
    <col min="6" max="6" width="15.28515625" customWidth="1"/>
    <col min="7" max="7" width="13.140625" customWidth="1"/>
    <col min="8" max="8" width="14.7109375" customWidth="1"/>
    <col min="9" max="9" width="13.5703125" customWidth="1"/>
    <col min="10" max="10" width="15" customWidth="1"/>
    <col min="11" max="11" width="14.7109375" bestFit="1" customWidth="1"/>
  </cols>
  <sheetData>
    <row r="1" spans="1:12" ht="41.25" customHeight="1" x14ac:dyDescent="0.25">
      <c r="A1" s="83" t="s">
        <v>0</v>
      </c>
      <c r="B1" s="84"/>
      <c r="C1" s="84"/>
      <c r="D1" s="84"/>
      <c r="E1" s="84"/>
      <c r="F1" s="84"/>
      <c r="G1" s="84"/>
      <c r="H1" s="84"/>
      <c r="I1" s="84"/>
      <c r="J1" s="85"/>
    </row>
    <row r="2" spans="1:12" ht="36.75" customHeight="1" x14ac:dyDescent="0.25">
      <c r="A2" s="86"/>
      <c r="B2" s="87"/>
      <c r="C2" s="87"/>
      <c r="D2" s="87"/>
      <c r="E2" s="87"/>
      <c r="F2" s="87"/>
      <c r="G2" s="87"/>
      <c r="H2" s="87"/>
      <c r="I2" s="87"/>
      <c r="J2" s="88"/>
    </row>
    <row r="3" spans="1:12" ht="31.5" customHeight="1" x14ac:dyDescent="0.25">
      <c r="A3" s="86"/>
      <c r="B3" s="87"/>
      <c r="C3" s="87"/>
      <c r="D3" s="87"/>
      <c r="E3" s="87"/>
      <c r="F3" s="87"/>
      <c r="G3" s="87"/>
      <c r="H3" s="87"/>
      <c r="I3" s="87"/>
      <c r="J3" s="88"/>
    </row>
    <row r="4" spans="1:12" x14ac:dyDescent="0.25">
      <c r="A4" s="80"/>
      <c r="B4" s="81"/>
      <c r="C4" s="81"/>
      <c r="D4" s="81"/>
      <c r="E4" s="81"/>
      <c r="F4" s="81"/>
      <c r="G4" s="81"/>
      <c r="H4" s="81"/>
      <c r="I4" s="81"/>
      <c r="J4" s="82"/>
    </row>
    <row r="5" spans="1:12" ht="16.5" x14ac:dyDescent="0.25">
      <c r="A5" s="139" t="s">
        <v>114</v>
      </c>
      <c r="B5" s="140"/>
      <c r="C5" s="140"/>
      <c r="D5" s="140"/>
      <c r="E5" s="140"/>
      <c r="F5" s="140"/>
      <c r="G5" s="140"/>
      <c r="H5" s="140"/>
      <c r="I5" s="140"/>
      <c r="J5" s="141"/>
    </row>
    <row r="6" spans="1:12" x14ac:dyDescent="0.25">
      <c r="A6" s="80"/>
      <c r="B6" s="81"/>
      <c r="C6" s="81"/>
      <c r="D6" s="81"/>
      <c r="E6" s="81"/>
      <c r="F6" s="81"/>
      <c r="G6" s="81"/>
      <c r="H6" s="81"/>
      <c r="I6" s="81"/>
      <c r="J6" s="82"/>
    </row>
    <row r="7" spans="1:12" x14ac:dyDescent="0.25">
      <c r="A7" s="142" t="s">
        <v>78</v>
      </c>
      <c r="B7" s="143"/>
      <c r="C7" s="143"/>
      <c r="D7" s="143"/>
      <c r="E7" s="143"/>
      <c r="F7" s="143"/>
      <c r="G7" s="143"/>
      <c r="H7" s="47" t="s">
        <v>46</v>
      </c>
      <c r="I7" s="147">
        <f ca="1">TODAY()</f>
        <v>46085</v>
      </c>
      <c r="J7" s="148"/>
    </row>
    <row r="8" spans="1:12" x14ac:dyDescent="0.25">
      <c r="A8" s="142" t="s">
        <v>80</v>
      </c>
      <c r="B8" s="143"/>
      <c r="C8" s="143"/>
      <c r="D8" s="143"/>
      <c r="E8" s="143"/>
      <c r="F8" s="143"/>
      <c r="G8" s="143"/>
      <c r="H8" s="47" t="s">
        <v>115</v>
      </c>
      <c r="I8" s="203">
        <f>'PLANILHA ORÇAMENTÁRIA '!J28</f>
        <v>1039220.1799999999</v>
      </c>
      <c r="J8" s="204"/>
    </row>
    <row r="9" spans="1:12" x14ac:dyDescent="0.25">
      <c r="A9" s="205" t="s">
        <v>136</v>
      </c>
      <c r="B9" s="206"/>
      <c r="C9" s="206"/>
      <c r="D9" s="206"/>
      <c r="E9" s="206"/>
      <c r="F9" s="206"/>
      <c r="G9" s="206"/>
      <c r="H9" s="206"/>
      <c r="I9" s="206"/>
      <c r="J9" s="207"/>
    </row>
    <row r="10" spans="1:12" x14ac:dyDescent="0.25">
      <c r="A10" s="197"/>
      <c r="B10" s="198"/>
      <c r="C10" s="198"/>
      <c r="D10" s="198"/>
      <c r="E10" s="198"/>
      <c r="F10" s="198"/>
      <c r="G10" s="198"/>
      <c r="H10" s="198"/>
      <c r="I10" s="198"/>
      <c r="J10" s="100"/>
    </row>
    <row r="11" spans="1:12" ht="25.5" x14ac:dyDescent="0.25">
      <c r="A11" s="66" t="s">
        <v>51</v>
      </c>
      <c r="B11" s="53" t="s">
        <v>53</v>
      </c>
      <c r="C11" s="54" t="s">
        <v>116</v>
      </c>
      <c r="D11" s="55" t="s">
        <v>117</v>
      </c>
      <c r="E11" s="56" t="s">
        <v>118</v>
      </c>
      <c r="F11" s="57" t="s">
        <v>119</v>
      </c>
      <c r="G11" s="57" t="s">
        <v>120</v>
      </c>
      <c r="H11" s="57" t="s">
        <v>121</v>
      </c>
      <c r="I11" s="57" t="s">
        <v>122</v>
      </c>
      <c r="J11" s="74"/>
      <c r="K11" s="52"/>
      <c r="L11" s="52"/>
    </row>
    <row r="12" spans="1:12" x14ac:dyDescent="0.25">
      <c r="A12" s="208">
        <v>1</v>
      </c>
      <c r="B12" s="209" t="s">
        <v>123</v>
      </c>
      <c r="C12" s="210" t="str">
        <f>'PLANILHA ORÇAMENTÁRIA '!B13</f>
        <v xml:space="preserve">INSTALAÇÕES INICIAIS DA OBRA </v>
      </c>
      <c r="D12" s="27" t="s">
        <v>124</v>
      </c>
      <c r="E12" s="58">
        <f>E13/E21</f>
        <v>1.4076131585512514E-3</v>
      </c>
      <c r="F12" s="59">
        <v>1</v>
      </c>
      <c r="G12" s="59"/>
      <c r="H12" s="59"/>
      <c r="I12" s="60"/>
      <c r="J12" s="67"/>
      <c r="K12" s="48"/>
      <c r="L12" s="48"/>
    </row>
    <row r="13" spans="1:12" x14ac:dyDescent="0.25">
      <c r="A13" s="208"/>
      <c r="B13" s="209"/>
      <c r="C13" s="210"/>
      <c r="D13" s="27" t="s">
        <v>125</v>
      </c>
      <c r="E13" s="61">
        <f>'PLANILHA ORÇAMENTÁRIA '!I15</f>
        <v>1462.82</v>
      </c>
      <c r="F13" s="62">
        <f>F12*E13</f>
        <v>1462.82</v>
      </c>
      <c r="G13" s="62"/>
      <c r="H13" s="62"/>
      <c r="I13" s="62"/>
      <c r="J13" s="68"/>
      <c r="K13" s="49"/>
      <c r="L13" s="49"/>
    </row>
    <row r="14" spans="1:12" x14ac:dyDescent="0.25">
      <c r="A14" s="208">
        <v>2</v>
      </c>
      <c r="B14" s="209" t="s">
        <v>127</v>
      </c>
      <c r="C14" s="210" t="str">
        <f>'PLANILHA ORÇAMENTÁRIA '!B16</f>
        <v xml:space="preserve">MOVIMENTAÇÃO DE TERRA </v>
      </c>
      <c r="D14" s="27" t="s">
        <v>124</v>
      </c>
      <c r="E14" s="58">
        <f>E15/E21</f>
        <v>1.670483342615614E-2</v>
      </c>
      <c r="F14" s="59">
        <v>0.25</v>
      </c>
      <c r="G14" s="59">
        <v>0.25</v>
      </c>
      <c r="H14" s="59">
        <v>0.25</v>
      </c>
      <c r="I14" s="59">
        <v>0.25</v>
      </c>
      <c r="J14" s="71"/>
      <c r="K14" s="48"/>
      <c r="L14" s="48"/>
    </row>
    <row r="15" spans="1:12" x14ac:dyDescent="0.25">
      <c r="A15" s="208"/>
      <c r="B15" s="209"/>
      <c r="C15" s="210"/>
      <c r="D15" s="27" t="s">
        <v>125</v>
      </c>
      <c r="E15" s="61">
        <f>'PLANILHA ORÇAMENTÁRIA '!I18</f>
        <v>17360</v>
      </c>
      <c r="F15" s="62">
        <f>(F14*E15)</f>
        <v>4340</v>
      </c>
      <c r="G15" s="62">
        <f>(G14*E15)</f>
        <v>4340</v>
      </c>
      <c r="H15" s="62">
        <f>(H14*E15)</f>
        <v>4340</v>
      </c>
      <c r="I15" s="62">
        <f>(I14*E15)</f>
        <v>4340</v>
      </c>
      <c r="J15" s="68"/>
      <c r="K15" s="49"/>
      <c r="L15" s="49"/>
    </row>
    <row r="16" spans="1:12" x14ac:dyDescent="0.25">
      <c r="A16" s="208">
        <v>2</v>
      </c>
      <c r="B16" s="209" t="s">
        <v>126</v>
      </c>
      <c r="C16" s="210" t="str">
        <f>'PLANILHA ORÇAMENTÁRIA '!B19</f>
        <v>OBRAS VIÁRIAS</v>
      </c>
      <c r="D16" s="27" t="s">
        <v>124</v>
      </c>
      <c r="E16" s="58">
        <f>E17/E21</f>
        <v>0.86938011538613502</v>
      </c>
      <c r="F16" s="59">
        <v>0.25</v>
      </c>
      <c r="G16" s="59">
        <v>0.25</v>
      </c>
      <c r="H16" s="59">
        <v>0.25</v>
      </c>
      <c r="I16" s="59">
        <v>0.25</v>
      </c>
      <c r="J16" s="71"/>
      <c r="K16" s="49"/>
      <c r="L16" s="49"/>
    </row>
    <row r="17" spans="1:12" x14ac:dyDescent="0.25">
      <c r="A17" s="208"/>
      <c r="B17" s="209"/>
      <c r="C17" s="210"/>
      <c r="D17" s="27" t="s">
        <v>125</v>
      </c>
      <c r="E17" s="61">
        <f>'PLANILHA ORÇAMENTÁRIA '!I23</f>
        <v>903477.36</v>
      </c>
      <c r="F17" s="62">
        <f>(F16*E17)</f>
        <v>225869.34</v>
      </c>
      <c r="G17" s="62">
        <f>(G16*E17)</f>
        <v>225869.34</v>
      </c>
      <c r="H17" s="62">
        <f>(H16*E17)</f>
        <v>225869.34</v>
      </c>
      <c r="I17" s="62">
        <f>(I16*E17)</f>
        <v>225869.34</v>
      </c>
      <c r="J17" s="68"/>
      <c r="K17" s="49"/>
      <c r="L17" s="49"/>
    </row>
    <row r="18" spans="1:12" x14ac:dyDescent="0.25">
      <c r="A18" s="208">
        <v>2</v>
      </c>
      <c r="B18" s="209" t="s">
        <v>128</v>
      </c>
      <c r="C18" s="210" t="str">
        <f>'PLANILHA ORÇAMENTÁRIA '!B24</f>
        <v>DRENAGEM</v>
      </c>
      <c r="D18" s="27" t="s">
        <v>124</v>
      </c>
      <c r="E18" s="58">
        <f>E19/E21</f>
        <v>0.11250743802915759</v>
      </c>
      <c r="F18" s="59">
        <v>0.25</v>
      </c>
      <c r="G18" s="59">
        <v>0.25</v>
      </c>
      <c r="H18" s="59">
        <v>0.25</v>
      </c>
      <c r="I18" s="59">
        <v>0.25</v>
      </c>
      <c r="J18" s="71"/>
      <c r="K18" s="49"/>
      <c r="L18" s="49"/>
    </row>
    <row r="19" spans="1:12" x14ac:dyDescent="0.25">
      <c r="A19" s="208"/>
      <c r="B19" s="209"/>
      <c r="C19" s="210"/>
      <c r="D19" s="27" t="s">
        <v>125</v>
      </c>
      <c r="E19" s="61">
        <f>'PLANILHA ORÇAMENTÁRIA '!I26</f>
        <v>116920</v>
      </c>
      <c r="F19" s="62">
        <f>(F18*E19)</f>
        <v>29230</v>
      </c>
      <c r="G19" s="62">
        <f>(G18*E19)</f>
        <v>29230</v>
      </c>
      <c r="H19" s="62">
        <f>(H18*E19)</f>
        <v>29230</v>
      </c>
      <c r="I19" s="62">
        <f>(I18*E19)</f>
        <v>29230</v>
      </c>
      <c r="J19" s="68"/>
      <c r="K19" s="49"/>
      <c r="L19" s="49"/>
    </row>
    <row r="20" spans="1:12" x14ac:dyDescent="0.25">
      <c r="A20" s="211" t="s">
        <v>76</v>
      </c>
      <c r="B20" s="212"/>
      <c r="C20" s="212"/>
      <c r="D20" s="63" t="s">
        <v>124</v>
      </c>
      <c r="E20" s="64">
        <f>(E12+E14+E16+E18)</f>
        <v>1</v>
      </c>
      <c r="F20" s="64">
        <f>(F21/E21)</f>
        <v>0.25105570986891346</v>
      </c>
      <c r="G20" s="64">
        <f>(G21/E21)</f>
        <v>0.2496480967103622</v>
      </c>
      <c r="H20" s="64">
        <f>(H21/E21)</f>
        <v>0.2496480967103622</v>
      </c>
      <c r="I20" s="64">
        <f>(I21/E21)</f>
        <v>0.2496480967103622</v>
      </c>
      <c r="J20" s="69"/>
      <c r="K20" s="50"/>
      <c r="L20" s="50"/>
    </row>
    <row r="21" spans="1:12" x14ac:dyDescent="0.25">
      <c r="A21" s="211"/>
      <c r="B21" s="212"/>
      <c r="C21" s="212"/>
      <c r="D21" s="63" t="s">
        <v>125</v>
      </c>
      <c r="E21" s="65">
        <f>(E13+E15+E17+E19)</f>
        <v>1039220.1799999999</v>
      </c>
      <c r="F21" s="65">
        <f>(F13+F15+F17+F19)</f>
        <v>260902.16</v>
      </c>
      <c r="G21" s="65">
        <f>(G13+G15+G17+G19)</f>
        <v>259439.34</v>
      </c>
      <c r="H21" s="65">
        <f>(H13+H15+H17+H19)</f>
        <v>259439.34</v>
      </c>
      <c r="I21" s="65">
        <f>(I13+I15+I17+I19)</f>
        <v>259439.34</v>
      </c>
      <c r="J21" s="70"/>
      <c r="K21" s="51"/>
      <c r="L21" s="51"/>
    </row>
    <row r="22" spans="1:12" x14ac:dyDescent="0.25">
      <c r="A22" s="123"/>
      <c r="B22" s="124"/>
      <c r="C22" s="124"/>
      <c r="D22" s="124"/>
      <c r="E22" s="124"/>
      <c r="F22" s="124"/>
      <c r="G22" s="124"/>
      <c r="H22" s="124"/>
      <c r="I22" s="124"/>
      <c r="J22" s="125"/>
    </row>
    <row r="23" spans="1:12" x14ac:dyDescent="0.25">
      <c r="A23" s="112"/>
      <c r="B23" s="113"/>
      <c r="C23" s="113"/>
      <c r="D23" s="113"/>
      <c r="E23" s="113"/>
      <c r="F23" s="113"/>
      <c r="G23" s="113"/>
      <c r="H23" s="113"/>
      <c r="I23" s="113"/>
      <c r="J23" s="114"/>
    </row>
    <row r="24" spans="1:12" x14ac:dyDescent="0.25">
      <c r="A24" s="112"/>
      <c r="B24" s="113"/>
      <c r="C24" s="113"/>
      <c r="D24" s="113"/>
      <c r="E24" s="113"/>
      <c r="F24" s="113"/>
      <c r="G24" s="113"/>
      <c r="H24" s="113"/>
      <c r="I24" s="113"/>
      <c r="J24" s="114"/>
    </row>
    <row r="25" spans="1:12" x14ac:dyDescent="0.25">
      <c r="A25" s="112" t="s">
        <v>42</v>
      </c>
      <c r="B25" s="113"/>
      <c r="C25" s="113"/>
      <c r="D25" s="113"/>
      <c r="F25" s="113"/>
      <c r="G25" s="113"/>
      <c r="H25" s="113"/>
      <c r="I25" s="113"/>
      <c r="J25" s="114"/>
    </row>
    <row r="26" spans="1:12" x14ac:dyDescent="0.25">
      <c r="A26" s="112" t="s">
        <v>40</v>
      </c>
      <c r="B26" s="113"/>
      <c r="C26" s="113"/>
      <c r="D26" s="113"/>
      <c r="F26" s="113" t="s">
        <v>42</v>
      </c>
      <c r="G26" s="113"/>
      <c r="H26" s="113"/>
      <c r="I26" s="113"/>
      <c r="J26" s="114"/>
    </row>
    <row r="27" spans="1:12" x14ac:dyDescent="0.25">
      <c r="A27" s="112" t="s">
        <v>41</v>
      </c>
      <c r="B27" s="113"/>
      <c r="C27" s="113"/>
      <c r="D27" s="113"/>
      <c r="F27" s="113" t="s">
        <v>44</v>
      </c>
      <c r="G27" s="113"/>
      <c r="H27" s="113"/>
      <c r="I27" s="113"/>
      <c r="J27" s="114"/>
    </row>
    <row r="28" spans="1:12" ht="15.75" thickBot="1" x14ac:dyDescent="0.3">
      <c r="A28" s="132" t="s">
        <v>39</v>
      </c>
      <c r="B28" s="133"/>
      <c r="C28" s="133"/>
      <c r="D28" s="133"/>
      <c r="E28" s="12"/>
      <c r="F28" s="133" t="s">
        <v>43</v>
      </c>
      <c r="G28" s="175"/>
      <c r="H28" s="175"/>
      <c r="I28" s="175"/>
      <c r="J28" s="176"/>
    </row>
  </sheetData>
  <mergeCells count="34">
    <mergeCell ref="A26:D26"/>
    <mergeCell ref="F26:J26"/>
    <mergeCell ref="A27:D27"/>
    <mergeCell ref="F27:J27"/>
    <mergeCell ref="A28:D28"/>
    <mergeCell ref="F28:J28"/>
    <mergeCell ref="A20:C21"/>
    <mergeCell ref="B18:B19"/>
    <mergeCell ref="C18:C19"/>
    <mergeCell ref="A25:D25"/>
    <mergeCell ref="F25:J25"/>
    <mergeCell ref="A22:J22"/>
    <mergeCell ref="A23:J23"/>
    <mergeCell ref="A24:J24"/>
    <mergeCell ref="A16:A17"/>
    <mergeCell ref="B16:B17"/>
    <mergeCell ref="C16:C17"/>
    <mergeCell ref="A18:A19"/>
    <mergeCell ref="C12:C13"/>
    <mergeCell ref="A14:A15"/>
    <mergeCell ref="B14:B15"/>
    <mergeCell ref="C14:C15"/>
    <mergeCell ref="A12:A13"/>
    <mergeCell ref="B12:B13"/>
    <mergeCell ref="A8:G8"/>
    <mergeCell ref="I8:J8"/>
    <mergeCell ref="A10:J10"/>
    <mergeCell ref="A1:J3"/>
    <mergeCell ref="A4:J4"/>
    <mergeCell ref="A5:J5"/>
    <mergeCell ref="A6:J6"/>
    <mergeCell ref="A9:J9"/>
    <mergeCell ref="I7:J7"/>
    <mergeCell ref="A7:G7"/>
  </mergeCells>
  <pageMargins left="0.511811024" right="0.511811024" top="0.78740157499999996" bottom="0.78740157499999996" header="0.31496062000000002" footer="0.31496062000000002"/>
  <pageSetup paperSize="9" scale="80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BDI</vt:lpstr>
      <vt:lpstr>PLANILHA ORÇAMENTÁRIA </vt:lpstr>
      <vt:lpstr>MEMÓRIA DE CALCULO</vt:lpstr>
      <vt:lpstr>CRONOGRAMA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Setor Obras</dc:creator>
  <cp:lastModifiedBy>Setor Obras</cp:lastModifiedBy>
  <cp:lastPrinted>2026-03-04T13:13:49Z</cp:lastPrinted>
  <dcterms:created xsi:type="dcterms:W3CDTF">2025-05-19T12:03:22Z</dcterms:created>
  <dcterms:modified xsi:type="dcterms:W3CDTF">2026-03-04T13:15:05Z</dcterms:modified>
</cp:coreProperties>
</file>